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B69" i="22" l="1"/>
  <c r="H53" i="16" l="1"/>
  <c r="G53" i="16"/>
  <c r="H50" i="16"/>
  <c r="G50" i="16"/>
  <c r="G52" i="16"/>
  <c r="H49" i="16"/>
  <c r="G49" i="16"/>
  <c r="H47" i="16"/>
  <c r="G47" i="16"/>
  <c r="H44" i="16"/>
  <c r="G44" i="16"/>
  <c r="H43" i="16"/>
  <c r="G43" i="16"/>
  <c r="H42" i="16"/>
  <c r="G42" i="16"/>
  <c r="H40" i="16"/>
  <c r="G40" i="16"/>
  <c r="H39" i="16"/>
  <c r="G30" i="16"/>
  <c r="H30" i="16" s="1"/>
  <c r="H31" i="16"/>
  <c r="G32" i="16" s="1"/>
  <c r="H32" i="16" l="1"/>
  <c r="G37" i="16"/>
  <c r="A5" i="34"/>
  <c r="G35" i="16" l="1"/>
  <c r="H35" i="16" s="1"/>
  <c r="H37" i="16"/>
  <c r="A66" i="34" l="1"/>
  <c r="B28" i="34"/>
  <c r="BB49" i="34"/>
  <c r="BA49" i="34"/>
  <c r="AZ49" i="34"/>
  <c r="AY49" i="34"/>
  <c r="AX49" i="34"/>
  <c r="AW49" i="34"/>
  <c r="AV49" i="34"/>
  <c r="AU49" i="34"/>
  <c r="AT49" i="34"/>
  <c r="AS49" i="34"/>
  <c r="AR49" i="34"/>
  <c r="AQ49" i="34"/>
  <c r="AP49" i="34"/>
  <c r="AO49" i="34"/>
  <c r="AN49" i="34"/>
  <c r="AM49" i="34"/>
  <c r="AL49" i="34"/>
  <c r="AK49" i="34"/>
  <c r="AJ49" i="34"/>
  <c r="AI49" i="34"/>
  <c r="AH49" i="34"/>
  <c r="AG49" i="34"/>
  <c r="AF49" i="34"/>
  <c r="AE49" i="34"/>
  <c r="AD49" i="34"/>
  <c r="AC49" i="34"/>
  <c r="AB49" i="34"/>
  <c r="AA49" i="34"/>
  <c r="Z49" i="34"/>
  <c r="Y49" i="34"/>
  <c r="X49" i="34"/>
  <c r="W49" i="34"/>
  <c r="V49" i="34"/>
  <c r="U49" i="34"/>
  <c r="T49" i="34"/>
  <c r="S49" i="34"/>
  <c r="R49" i="34"/>
  <c r="Q49" i="34"/>
  <c r="P49" i="34"/>
  <c r="O49" i="34"/>
  <c r="N49" i="34"/>
  <c r="M49" i="34"/>
  <c r="L49" i="34"/>
  <c r="K49" i="34"/>
  <c r="J49" i="34"/>
  <c r="I49" i="34"/>
  <c r="H49" i="34"/>
  <c r="G49" i="34"/>
  <c r="F49" i="34"/>
  <c r="E49" i="34"/>
  <c r="D49" i="34"/>
  <c r="C49" i="34"/>
  <c r="B49" i="34"/>
  <c r="I48" i="34"/>
  <c r="J48" i="34" s="1"/>
  <c r="K48" i="34" s="1"/>
  <c r="L48" i="34" s="1"/>
  <c r="M48" i="34" s="1"/>
  <c r="N48" i="34" s="1"/>
  <c r="O48" i="34" s="1"/>
  <c r="P48" i="34" s="1"/>
  <c r="Q48" i="34" s="1"/>
  <c r="R48" i="34" s="1"/>
  <c r="S48" i="34" s="1"/>
  <c r="T48" i="34" s="1"/>
  <c r="U48" i="34" s="1"/>
  <c r="V48" i="34" s="1"/>
  <c r="W48" i="34" s="1"/>
  <c r="X48" i="34" s="1"/>
  <c r="Y48" i="34" s="1"/>
  <c r="Z48" i="34" s="1"/>
  <c r="AA48" i="34" s="1"/>
  <c r="AB48" i="34" s="1"/>
  <c r="AC48" i="34" s="1"/>
  <c r="AD48" i="34" s="1"/>
  <c r="AE48" i="34" s="1"/>
  <c r="AF48" i="34" s="1"/>
  <c r="AG48" i="34" s="1"/>
  <c r="AH48" i="34" s="1"/>
  <c r="AI48" i="34" s="1"/>
  <c r="AJ48" i="34" s="1"/>
  <c r="AK48" i="34" s="1"/>
  <c r="AL48" i="34" s="1"/>
  <c r="AM48" i="34" s="1"/>
  <c r="AN48" i="34" s="1"/>
  <c r="AO48" i="34" s="1"/>
  <c r="AP48" i="34" s="1"/>
  <c r="AQ48" i="34" s="1"/>
  <c r="AR48" i="34" s="1"/>
  <c r="AS48" i="34" s="1"/>
  <c r="AT48" i="34" s="1"/>
  <c r="AU48" i="34" s="1"/>
  <c r="AV48" i="34" s="1"/>
  <c r="AW48" i="34" s="1"/>
  <c r="AX48" i="34" s="1"/>
  <c r="AY48" i="34" s="1"/>
  <c r="AZ48" i="34" s="1"/>
  <c r="BA48" i="34" s="1"/>
  <c r="BB48" i="34" s="1"/>
  <c r="D48" i="34"/>
  <c r="E48" i="34" s="1"/>
  <c r="F48" i="34" s="1"/>
  <c r="G48" i="34" s="1"/>
  <c r="H48" i="34" s="1"/>
  <c r="C48" i="34"/>
  <c r="B48" i="34"/>
  <c r="E46" i="34"/>
  <c r="D46" i="34"/>
  <c r="B44" i="34"/>
  <c r="B45" i="34" s="1"/>
  <c r="B31" i="34"/>
  <c r="B24" i="34"/>
  <c r="F46" i="34" l="1"/>
  <c r="G46" i="34" l="1"/>
  <c r="H46" i="34" l="1"/>
  <c r="I46" i="34" l="1"/>
  <c r="A15" i="34"/>
  <c r="A12" i="34"/>
  <c r="A9" i="34"/>
  <c r="J46" i="34" l="1"/>
  <c r="K46" i="34" l="1"/>
  <c r="F29" i="34" l="1"/>
  <c r="F30" i="34" s="1"/>
  <c r="L46" i="34"/>
  <c r="M46" i="34" l="1"/>
  <c r="N46" i="34" l="1"/>
  <c r="O46" i="34" l="1"/>
  <c r="A5" i="14"/>
  <c r="A12" i="14"/>
  <c r="A15" i="14"/>
  <c r="P46" i="34" l="1"/>
  <c r="C23" i="6"/>
  <c r="Q46" i="34" l="1"/>
  <c r="AV3" i="5"/>
  <c r="AG3" i="27"/>
  <c r="L3" i="16"/>
  <c r="O3" i="10"/>
  <c r="Z3" i="17"/>
  <c r="C3" i="6"/>
  <c r="AA3" i="14"/>
  <c r="T4" i="13"/>
  <c r="R46" i="34" l="1"/>
  <c r="S46" i="34" l="1"/>
  <c r="A8" i="27"/>
  <c r="T46" i="34" l="1"/>
  <c r="A9" i="5"/>
  <c r="A9" i="16"/>
  <c r="U46" i="34" l="1"/>
  <c r="A9" i="10"/>
  <c r="A8" i="17"/>
  <c r="A9" i="6"/>
  <c r="A10" i="13"/>
  <c r="A8" i="33"/>
  <c r="V46" i="34" l="1"/>
  <c r="A15" i="6"/>
  <c r="W46" i="34" l="1"/>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X46" i="34" l="1"/>
  <c r="A11" i="17"/>
  <c r="A12" i="10" s="1"/>
  <c r="A12" i="16" s="1"/>
  <c r="A11" i="27" s="1"/>
  <c r="A12" i="5" s="1"/>
  <c r="A12" i="22" s="1"/>
  <c r="A15" i="10"/>
  <c r="Y46" i="34" l="1"/>
  <c r="Z46" i="34" l="1"/>
  <c r="AA46" i="34" l="1"/>
  <c r="AB46" i="34" l="1"/>
  <c r="AC46" i="34" l="1"/>
  <c r="AD46" i="34" l="1"/>
  <c r="AE46" i="34" l="1"/>
  <c r="AF46" i="34" l="1"/>
  <c r="AG46" i="34" l="1"/>
  <c r="AH46" i="34" l="1"/>
  <c r="AI46" i="34" l="1"/>
  <c r="AJ46" i="34" l="1"/>
  <c r="AK46" i="34" l="1"/>
  <c r="AL46" i="34" l="1"/>
  <c r="AM46" i="34" l="1"/>
  <c r="AN46" i="34" l="1"/>
  <c r="AO46" i="34" l="1"/>
  <c r="AP46" i="34" l="1"/>
  <c r="AQ46" i="34" l="1"/>
  <c r="AR46" i="34" l="1"/>
  <c r="AS46" i="34" l="1"/>
  <c r="AT46" i="34" l="1"/>
  <c r="AU46" i="34" l="1"/>
  <c r="AV46" i="34" l="1"/>
  <c r="AW46" i="34" l="1"/>
  <c r="AX46" i="34" l="1"/>
  <c r="AY46" i="34" l="1"/>
  <c r="AZ46" i="34" l="1"/>
  <c r="BA46" i="34" l="1"/>
  <c r="BB46" i="34" l="1"/>
  <c r="F27" i="34" l="1"/>
  <c r="F28" i="34"/>
</calcChain>
</file>

<file path=xl/sharedStrings.xml><?xml version="1.0" encoding="utf-8"?>
<sst xmlns="http://schemas.openxmlformats.org/spreadsheetml/2006/main" count="1361" uniqueCount="565">
  <si>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</si>
  <si>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</si>
  <si>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</si>
  <si>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</si>
  <si>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</si>
  <si>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</si>
  <si>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</si>
  <si>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</si>
  <si>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</si>
  <si>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</si>
  <si>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</si>
  <si>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</si>
  <si>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</si>
  <si>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</si>
  <si>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</si>
  <si>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</si>
  <si>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</si>
  <si>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</si>
  <si>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</si>
  <si>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</si>
  <si>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</si>
  <si>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</si>
  <si>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</si>
  <si>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</si>
  <si>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</si>
  <si>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</si>
  <si>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</si>
  <si>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</si>
  <si>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</si>
  <si>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</si>
  <si>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</si>
  <si>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</si>
  <si>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</si>
  <si>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</si>
  <si>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</si>
  <si>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</si>
  <si>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</si>
  <si>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</si>
  <si>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</si>
  <si>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</si>
  <si>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</si>
  <si>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</si>
  <si>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</si>
  <si>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</si>
  <si>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</si>
  <si>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</si>
  <si>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</si>
  <si>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</si>
  <si>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</si>
  <si>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</si>
  <si>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</si>
  <si>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</si>
  <si>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</si>
  <si>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</si>
  <si>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</si>
  <si>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</si>
  <si>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</si>
  <si>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</si>
  <si>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</si>
  <si>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</si>
  <si>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</si>
  <si>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</si>
  <si>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</si>
  <si>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</si>
  <si>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</si>
  <si>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</si>
  <si>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</si>
  <si>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</si>
  <si>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</si>
  <si>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</si>
  <si>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</si>
  <si>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</si>
  <si>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</si>
  <si>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</si>
  <si>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</si>
  <si>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</si>
  <si>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</si>
  <si>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</si>
  <si>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</si>
  <si>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</si>
  <si>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</si>
  <si>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</si>
  <si>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</si>
  <si>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</si>
  <si>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</si>
  <si>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</si>
  <si>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</si>
  <si>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</si>
  <si>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</si>
  <si>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</si>
  <si>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</si>
  <si>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</si>
  <si>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</si>
  <si>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</si>
  <si>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</si>
  <si>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</si>
  <si>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</si>
  <si>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</si>
  <si>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</si>
  <si>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</si>
  <si>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</si>
  <si>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</si>
  <si>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</si>
  <si>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</si>
  <si>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</si>
  <si>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</si>
  <si>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</si>
  <si>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</si>
  <si>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</si>
  <si>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</si>
  <si>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</si>
  <si>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</si>
  <si>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</si>
  <si>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</si>
  <si>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</si>
  <si>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</si>
  <si>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</si>
  <si>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</si>
  <si>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</si>
  <si>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</si>
  <si>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</si>
  <si>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</si>
  <si>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</si>
  <si>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</si>
  <si>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</si>
  <si>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</si>
  <si>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</si>
  <si>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</si>
  <si>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</si>
  <si>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</si>
  <si>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</si>
  <si>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</si>
  <si>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</si>
  <si>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</si>
  <si>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</si>
  <si>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</si>
  <si>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</si>
  <si>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</si>
  <si>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</si>
  <si>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</si>
  <si>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</si>
  <si>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</si>
  <si>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</si>
  <si>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</si>
  <si>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</si>
  <si>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</si>
  <si>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</si>
  <si>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</si>
  <si>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</si>
  <si>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</si>
  <si>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</si>
  <si>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</si>
  <si>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</si>
  <si>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</si>
  <si>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</si>
  <si>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</si>
  <si>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</si>
  <si>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</si>
  <si>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</si>
  <si>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</si>
  <si>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</si>
  <si>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</si>
  <si>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</si>
  <si>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</si>
  <si>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</si>
  <si>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</si>
  <si>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</si>
  <si>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</si>
  <si>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</si>
  <si>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</si>
  <si>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</si>
  <si>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</si>
  <si>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</si>
  <si>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</si>
  <si>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</si>
  <si>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</si>
  <si>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</si>
  <si>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</si>
  <si>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</si>
  <si>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</si>
  <si>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</si>
  <si>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</si>
  <si>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</si>
  <si>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</si>
  <si>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</si>
  <si>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</si>
  <si>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</si>
  <si>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</si>
  <si>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</si>
  <si>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</si>
  <si>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</si>
  <si>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</si>
  <si>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</si>
  <si>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</si>
  <si>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</si>
  <si>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</si>
  <si>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</si>
  <si>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</si>
  <si>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</si>
  <si>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</si>
  <si>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</si>
  <si>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</si>
  <si>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</si>
  <si>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</si>
  <si>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</si>
  <si>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</si>
  <si>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</si>
  <si>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</si>
  <si>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</si>
  <si>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</si>
  <si>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</si>
  <si>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</si>
  <si>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</si>
  <si>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</si>
  <si>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</si>
  <si>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</si>
  <si>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</si>
  <si>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</si>
  <si>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</si>
  <si>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</si>
  <si>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</si>
  <si>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</si>
  <si>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</si>
  <si>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</si>
  <si>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</si>
  <si>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</si>
  <si>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</si>
  <si>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</si>
  <si>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</si>
  <si>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</si>
  <si>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</si>
  <si>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</si>
  <si>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</si>
  <si>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</si>
  <si>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</si>
  <si>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</si>
  <si>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</si>
  <si>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</si>
  <si>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</si>
  <si>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</si>
  <si>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</si>
  <si>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</si>
  <si>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</si>
  <si>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</si>
  <si>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</si>
  <si>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</si>
  <si>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</si>
  <si>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</si>
  <si>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</si>
  <si>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</si>
  <si>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</si>
  <si>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</si>
  <si>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</si>
  <si>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</si>
  <si>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</si>
  <si>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</si>
  <si>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</si>
  <si>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</si>
  <si>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</si>
  <si>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</si>
  <si>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</si>
  <si>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</si>
  <si>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</si>
  <si>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</si>
  <si>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</si>
  <si>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</si>
  <si>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</si>
  <si>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</si>
  <si>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</si>
  <si>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</si>
  <si>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</si>
  <si>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</si>
  <si>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</si>
  <si>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</si>
  <si>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</si>
  <si>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</si>
  <si>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</si>
  <si>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</si>
  <si>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</si>
  <si>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</si>
  <si>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</si>
  <si>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</si>
  <si>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</si>
  <si>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</si>
  <si>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</si>
  <si>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</si>
  <si>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</si>
  <si>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</si>
  <si>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</si>
  <si>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</si>
  <si>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</si>
  <si>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</si>
  <si>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</si>
  <si>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</si>
  <si>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</si>
  <si>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</si>
  <si>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</si>
  <si>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</si>
  <si>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</si>
  <si>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</si>
  <si>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</si>
  <si>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</si>
  <si>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</si>
  <si>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</si>
  <si>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</si>
  <si>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</si>
  <si>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</si>
  <si>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</si>
  <si>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</si>
  <si>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</si>
  <si>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</si>
  <si>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</si>
  <si>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</si>
  <si>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</si>
  <si>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</si>
  <si>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</si>
  <si>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</si>
  <si>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</si>
  <si>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</si>
  <si>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</si>
  <si>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</si>
  <si>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</si>
  <si>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</si>
  <si>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</si>
  <si>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</si>
  <si>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</si>
  <si>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</si>
  <si>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</si>
  <si>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</si>
  <si>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</si>
  <si>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</si>
  <si>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</si>
  <si>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</si>
  <si>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</si>
  <si>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</si>
  <si>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</si>
  <si>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</si>
  <si>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</si>
  <si>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</si>
  <si>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</si>
  <si>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</si>
  <si>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</si>
  <si>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</si>
  <si>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</si>
  <si>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</si>
  <si>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</si>
  <si>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</si>
  <si>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</si>
  <si>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</si>
  <si>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</si>
  <si>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</si>
  <si>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</si>
  <si>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</si>
  <si>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</si>
  <si>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</si>
  <si>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</si>
  <si>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</si>
  <si>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</si>
  <si>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</si>
  <si>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</si>
  <si>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</si>
  <si>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</si>
  <si>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</si>
  <si>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</si>
  <si>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</si>
  <si>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</si>
  <si>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</si>
  <si>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</si>
  <si>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</si>
  <si>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</si>
  <si>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</si>
  <si>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</si>
  <si>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</si>
  <si>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</si>
  <si>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</si>
  <si>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</si>
  <si>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</si>
  <si>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</si>
  <si>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</si>
  <si>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</si>
  <si>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</si>
  <si>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</si>
  <si>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</si>
  <si>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</si>
  <si>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</si>
  <si>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</si>
  <si>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</si>
  <si>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</si>
  <si>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</si>
  <si>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</si>
  <si>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</si>
  <si>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</si>
  <si>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</si>
  <si>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</si>
  <si>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</si>
  <si>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</si>
  <si>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</si>
  <si>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</si>
  <si>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</si>
  <si>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</si>
  <si>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</si>
  <si>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</si>
  <si>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</si>
  <si>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</si>
  <si>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</si>
  <si>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</si>
  <si>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</si>
  <si>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</si>
  <si>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</si>
  <si>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</si>
  <si>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</si>
  <si>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</si>
  <si>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</si>
  <si>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</si>
  <si>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</si>
  <si>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</si>
  <si>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</si>
  <si>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</si>
  <si>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</si>
  <si>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</si>
  <si>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</si>
  <si>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</si>
  <si>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</si>
  <si>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</si>
  <si>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</si>
  <si>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</si>
  <si>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</si>
  <si>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</si>
  <si>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</si>
  <si>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</si>
  <si>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</si>
  <si>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</si>
  <si>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</si>
  <si>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</si>
  <si>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</si>
  <si>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</si>
  <si>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</si>
  <si>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</si>
  <si>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</si>
  <si>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</si>
  <si>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</si>
  <si>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</si>
  <si>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</si>
  <si>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</si>
  <si>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</si>
  <si>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</si>
  <si>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</si>
  <si>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</si>
  <si>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</si>
  <si>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</si>
  <si>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</si>
  <si>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</si>
  <si>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</si>
  <si>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</si>
  <si>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</si>
  <si>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</si>
  <si>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</si>
  <si>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</si>
  <si>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</si>
  <si>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</si>
  <si>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</si>
  <si>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</si>
  <si>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</si>
  <si>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</si>
  <si>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</si>
  <si>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</si>
  <si>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</si>
  <si>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</si>
  <si>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</si>
  <si>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</si>
  <si>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</si>
  <si>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</si>
  <si>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</si>
  <si>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</si>
  <si>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</si>
  <si>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</si>
  <si>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</si>
  <si>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</si>
  <si>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</si>
  <si>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</si>
  <si>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</si>
  <si>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</si>
  <si>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</si>
  <si>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</si>
  <si>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</si>
  <si>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</si>
  <si>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</si>
  <si>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</si>
  <si>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</si>
  <si>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</si>
  <si>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</si>
  <si>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</si>
  <si>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</si>
  <si>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</si>
  <si>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</si>
  <si>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</si>
  <si>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</si>
  <si>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</si>
  <si>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</si>
  <si>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</si>
  <si>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</si>
  <si>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</si>
  <si>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</si>
  <si>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</si>
  <si>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</si>
  <si>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</si>
  <si>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</si>
  <si>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</si>
  <si>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</si>
  <si>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</si>
  <si>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</si>
  <si>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</si>
  <si>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</si>
  <si>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</si>
  <si>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</si>
  <si>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</si>
  <si>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</si>
  <si>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</si>
  <si>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</si>
  <si>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</si>
  <si>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</si>
  <si>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</si>
  <si>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</si>
  <si>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</si>
  <si>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</si>
  <si>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</si>
  <si>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</si>
  <si>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</si>
  <si>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</si>
  <si>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</si>
  <si>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</si>
  <si>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</si>
  <si>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</si>
  <si>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</si>
  <si>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</si>
  <si>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</si>
  <si>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</si>
  <si>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</si>
  <si>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</si>
  <si>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№Т13/20/4034-ДТП от 24.11.2020 ООО "НОВАТЭК НТЦ"</t>
  </si>
  <si>
    <t>Тюменская область, г. Тюмень, земельный участок с кадастровым номером 72:23:0111001:2788</t>
  </si>
  <si>
    <t xml:space="preserve">1. Проектирование и строительство двух ТП 10/0,4 кВ с силовыми 1трансформаторами 2х1000 кВА. Место расположения ТП 10/0,4 кВ на стадии проектирования согласовать с ООО «НОВАТЭК». Установку в РУ 0,4 кВ вновь сооружаемой ТП 10/0,4 кВ средств коммерческого учета электрической энергии (мощности) трехфазные полукосвенного включения с ТТ (до 0,4 кВ). Количество учетов электроэнергии на стадии проектирования согласовать с ООО «НОВАТЭК НТЦ». 2. Проектирование и строительство двух КЛ 10 кВ от различных секций шин Ш КВ РУ кв БКТП 2х1250/10/0,4 кв (по ДТП № ТВПО/З554-ДТП от 13.10.2020) присоединенной к ТП-10/0,4 кВ № 3486 КЛ 10 кВ Новатэк-1,2 от ПС 110 кВ Алебашево до ТП-1 и ТП-2 кабелем сечением до 120 мм2 суммарной протяженностью 0,48 км.
3. Проверку уставок РЗА КЛ 10 кв Новатэк-1,2 от ячеек 10 кв № 49, № 50 ЗРУ 10 кв ПС кв Алебашево.
                                                                                 </t>
  </si>
  <si>
    <t>Технологическое присоединение заявителя ООО "НОВАТЭК НТЦ" (договор от 24.11.2020 №13/20/4034-ДТП)</t>
  </si>
  <si>
    <t>2ТП 10 кВ мощностью 2 МВА; КЛ 10 кВ протяженностью 0.48 км.</t>
  </si>
  <si>
    <t>2 МВА; 0.48 км (в том числе прирост 2 МВА; 0.48 км)</t>
  </si>
  <si>
    <t>КЛ 0.4 кВ и два двухсекционных ВРУ 0.4 кв здания научно-технического центра ООО "НОВАТЭК НТЦ" (Административно-офисное здание)</t>
  </si>
  <si>
    <t>Разные секции шин РУ 0,4 кВ двух вновь сооружаемых АО «Россети Тюмень» ТП 10/0,4 кВ 2х1000 кВА от двух ячеек 10 кВ РУ 10 кВ БКТП 2х1250/10/0,4 кВ, планируемой к сооружению для электроснабжения лабораторного корпуса (ДТП № Т13/20/3554-ДТП от 13.10.2020)</t>
  </si>
  <si>
    <t>6.873435 млн руб./МВА; 8.695375 млн руб./км.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</si>
  <si>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 МВА; показатель увеличения протяженности линий электропередачи в рамках осуществления технологического присоединения к электрическим сетям (10 (6) кВ) - 0.48 км; показатель объема финансовых потребностей, необходимых для реализации
мероприятий, направленных на выполнение требований законодательства (Фтз ) = 21.50477млн. руб.</t>
  </si>
  <si>
    <t>Год 2023</t>
  </si>
  <si>
    <t>Год 2024</t>
  </si>
  <si>
    <t>Год 2025</t>
  </si>
  <si>
    <t>Год 2026</t>
  </si>
  <si>
    <t>Год 2027</t>
  </si>
  <si>
    <t xml:space="preserve"> по состоянию на 01.01.2022</t>
  </si>
  <si>
    <t>по состоянию на 01.01.2022</t>
  </si>
  <si>
    <t>M_NS3300.KL.0045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</si>
  <si>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</si>
  <si>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1.12.</t>
  </si>
  <si>
    <t>КТП блочного типа,2 трансформатора*1000 кВА</t>
  </si>
  <si>
    <t>Тюмень</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</si>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</sst>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13798500.76261537</c:v>
              </c:pt>
              <c:pt idx="1">
                <c:v>10347969.06021639</c:v>
              </c:pt>
              <c:pt idx="2">
                <c:v>9078249.8636178933</c:v>
              </c:pt>
              <c:pt idx="3">
                <c:v>8248313.9000576781</c:v>
              </c:pt>
              <c:pt idx="4">
                <c:v>7493911.8696628893</c:v>
              </c:pt>
              <c:pt idx="5">
                <c:v>6808228.6680854391</c:v>
              </c:pt>
              <c:pt idx="6">
                <c:v>6185036.7833768148</c:v>
              </c:pt>
              <c:pt idx="7">
                <c:v>5545227.067608458</c:v>
              </c:pt>
              <c:pt idx="8">
                <c:v>5039269.9450066537</c:v>
              </c:pt>
              <c:pt idx="9">
                <c:v>4579255.2841427401</c:v>
              </c:pt>
              <c:pt idx="10">
                <c:v>5010079.0880373139</c:v>
              </c:pt>
              <c:pt idx="11">
                <c:v>4551341.6401327541</c:v>
              </c:pt>
              <c:pt idx="12">
                <c:v>4134458.9469476305</c:v>
              </c:pt>
              <c:pt idx="13">
                <c:v>3721275.9315419802</c:v>
              </c:pt>
              <c:pt idx="14">
                <c:v>3381130.5332480394</c:v>
              </c:pt>
              <c:pt idx="15">
                <c:v>3071950.3746170094</c:v>
              </c:pt>
              <c:pt idx="16">
                <c:v>2790932.0411782609</c:v>
              </c:pt>
              <c:pt idx="17">
                <c:v>2535524.0052694492</c:v>
              </c:pt>
              <c:pt idx="18">
                <c:v>2303404.2323575257</c:v>
              </c:pt>
              <c:pt idx="19">
                <c:v>2076389.9481807228</c:v>
              </c:pt>
            </c:numLit>
          </c:val>
          <c:smooth val="0"/>
          <c:extLst>
            <c:ext xmlns:c16="http://schemas.microsoft.com/office/drawing/2014/chart" uri="{C3380CC4-5D6E-409C-BE32-E72D297353CC}">
              <c16:uniqueId val="{00000000-5B7D-48CD-8A87-B4D613720C05}"/>
            </c:ext>
          </c:extLst>
        </c:ser>
        <c:ser>
          <c:idx val="1"/>
          <c:order val="1"/>
          <c:tx>
            <c:v>NPV (без учета продажи)</c:v>
          </c:tx>
          <c:marker>
            <c:symbol val="none"/>
          </c:marker>
          <c:val>
            <c:numLit>
              <c:formatCode>General</c:formatCode>
              <c:ptCount val="20"/>
              <c:pt idx="0">
                <c:v>-8045087.2373846304</c:v>
              </c:pt>
              <c:pt idx="1">
                <c:v>2302881.8228317592</c:v>
              </c:pt>
              <c:pt idx="2">
                <c:v>11381131.686449653</c:v>
              </c:pt>
              <c:pt idx="3">
                <c:v>19629445.586507332</c:v>
              </c:pt>
              <c:pt idx="4">
                <c:v>27123357.45617022</c:v>
              </c:pt>
              <c:pt idx="5">
                <c:v>33931586.124255657</c:v>
              </c:pt>
              <c:pt idx="6">
                <c:v>40116622.90763247</c:v>
              </c:pt>
              <c:pt idx="7">
                <c:v>45661849.975240931</c:v>
              </c:pt>
              <c:pt idx="8">
                <c:v>50701119.920247585</c:v>
              </c:pt>
              <c:pt idx="9">
                <c:v>55280375.204390325</c:v>
              </c:pt>
              <c:pt idx="10">
                <c:v>60290454.292427637</c:v>
              </c:pt>
              <c:pt idx="11">
                <c:v>64841795.932560392</c:v>
              </c:pt>
              <c:pt idx="12">
                <c:v>68976254.879508018</c:v>
              </c:pt>
              <c:pt idx="13">
                <c:v>72697530.811049998</c:v>
              </c:pt>
              <c:pt idx="14">
                <c:v>76078661.344298035</c:v>
              </c:pt>
              <c:pt idx="15">
                <c:v>79150611.718915045</c:v>
              </c:pt>
              <c:pt idx="16">
                <c:v>81941543.760093302</c:v>
              </c:pt>
              <c:pt idx="17">
                <c:v>84477067.765362754</c:v>
              </c:pt>
              <c:pt idx="18">
                <c:v>86780471.997720286</c:v>
              </c:pt>
              <c:pt idx="19">
                <c:v>88856861.945901006</c:v>
              </c:pt>
            </c:numLit>
          </c:val>
          <c:smooth val="0"/>
          <c:extLst>
            <c:ext xmlns:c16="http://schemas.microsoft.com/office/drawing/2014/chart" uri="{C3380CC4-5D6E-409C-BE32-E72D297353CC}">
              <c16:uniqueId val="{00000001-5B7D-48CD-8A87-B4D613720C0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527</v>
      </c>
    </row>
    <row r="4" spans="1:22" s="114" customFormat="1" ht="18.75" x14ac:dyDescent="0.3">
      <c r="A4" s="128"/>
      <c r="H4" s="127"/>
    </row>
    <row r="5" spans="1:22" s="114" customFormat="1" ht="15.75" x14ac:dyDescent="0.25">
      <c r="A5" s="392" t="s">
        <v>564</v>
      </c>
      <c r="B5" s="392"/>
      <c r="C5" s="392"/>
      <c r="D5" s="129"/>
      <c r="E5" s="129"/>
      <c r="F5" s="129"/>
      <c r="G5" s="129"/>
      <c r="H5" s="129"/>
      <c r="I5" s="129"/>
      <c r="J5" s="129"/>
    </row>
    <row r="6" spans="1:22" s="114" customFormat="1" ht="18.75" x14ac:dyDescent="0.3">
      <c r="A6" s="128"/>
      <c r="H6" s="127"/>
    </row>
    <row r="7" spans="1:22"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7" t="s">
        <v>456</v>
      </c>
      <c r="B9" s="397"/>
      <c r="C9" s="39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8" t="s">
        <v>8</v>
      </c>
      <c r="B10" s="398"/>
      <c r="C10" s="39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99" t="s">
        <v>556</v>
      </c>
      <c r="B12" s="400"/>
      <c r="C12" s="40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8" t="s">
        <v>7</v>
      </c>
      <c r="B13" s="398"/>
      <c r="C13" s="39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2"/>
      <c r="B14" s="202"/>
      <c r="C14" s="202"/>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401" t="s">
        <v>557</v>
      </c>
      <c r="B15" s="402"/>
      <c r="C15" s="40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3" t="s">
        <v>6</v>
      </c>
      <c r="B16" s="393"/>
      <c r="C16" s="39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4" t="s">
        <v>418</v>
      </c>
      <c r="B18" s="395"/>
      <c r="C18" s="39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4" t="s">
        <v>274</v>
      </c>
      <c r="C22" s="210" t="s">
        <v>529</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92" t="s">
        <v>525</v>
      </c>
      <c r="C23" s="217" t="s">
        <v>530</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9"/>
      <c r="B24" s="390"/>
      <c r="C24" s="39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5" t="s">
        <v>368</v>
      </c>
      <c r="C25" s="138" t="s">
        <v>454</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5"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5" t="s">
        <v>72</v>
      </c>
      <c r="C27" s="138" t="s">
        <v>560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5"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5"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5"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5" t="s">
        <v>372</v>
      </c>
      <c r="C31" s="138" t="s">
        <v>452</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5"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5" t="s">
        <v>374</v>
      </c>
      <c r="C33" s="138" t="s">
        <v>453</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5"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5"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5"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5" t="s">
        <v>377</v>
      </c>
      <c r="C37" s="138" t="s">
        <v>452</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5"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9"/>
      <c r="B39" s="390"/>
      <c r="C39" s="391"/>
      <c r="D39" s="142"/>
      <c r="E39" s="142"/>
      <c r="F39" s="142"/>
      <c r="G39" s="142"/>
      <c r="H39" s="142"/>
      <c r="I39" s="142"/>
      <c r="J39" s="142"/>
      <c r="K39" s="142"/>
      <c r="L39" s="142"/>
      <c r="M39" s="142"/>
      <c r="N39" s="142"/>
      <c r="O39" s="142"/>
      <c r="P39" s="142"/>
      <c r="Q39" s="142"/>
      <c r="R39" s="142"/>
      <c r="S39" s="142"/>
      <c r="T39" s="142"/>
      <c r="U39" s="142"/>
      <c r="V39" s="142"/>
    </row>
    <row r="40" spans="1:22" ht="126" x14ac:dyDescent="0.25">
      <c r="A40" s="141" t="s">
        <v>380</v>
      </c>
      <c r="B40" s="215" t="s">
        <v>431</v>
      </c>
      <c r="C40" s="210" t="s">
        <v>548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5" t="s">
        <v>413</v>
      </c>
      <c r="C41" s="216"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5"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5"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5" t="s">
        <v>419</v>
      </c>
      <c r="C44" s="138" t="s">
        <v>458</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5"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5" t="s">
        <v>421</v>
      </c>
      <c r="C46" s="138" t="s">
        <v>458</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9"/>
      <c r="B47" s="390"/>
      <c r="C47" s="39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5" t="s">
        <v>429</v>
      </c>
      <c r="C48" s="303">
        <f>'6.2. Паспорт фин осв ввод'!AF24</f>
        <v>3.9726279999999972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5" t="s">
        <v>430</v>
      </c>
      <c r="C49" s="303">
        <f>'6.2. Паспорт фин осв ввод'!AF30</f>
        <v>3.3105233333333306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S2" sqref="S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
        <v>536</v>
      </c>
    </row>
    <row r="4" spans="1:28" s="114" customFormat="1" ht="18.75" customHeight="1" x14ac:dyDescent="0.2">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row>
    <row r="5" spans="1:28" s="114" customFormat="1" ht="15.75" x14ac:dyDescent="0.2">
      <c r="A5" s="128"/>
      <c r="H5" s="147"/>
      <c r="J5" s="147"/>
      <c r="M5" s="147"/>
    </row>
    <row r="6" spans="1:28" s="114" customFormat="1" ht="18.75" x14ac:dyDescent="0.2">
      <c r="A6" s="396" t="s">
        <v>9</v>
      </c>
      <c r="B6" s="396"/>
      <c r="C6" s="396"/>
      <c r="D6" s="396"/>
      <c r="E6" s="396"/>
      <c r="F6" s="396"/>
      <c r="G6" s="396"/>
      <c r="H6" s="396"/>
      <c r="I6" s="396"/>
      <c r="J6" s="396"/>
      <c r="K6" s="396"/>
      <c r="L6" s="396"/>
      <c r="M6" s="396"/>
      <c r="N6" s="396"/>
      <c r="O6" s="396"/>
      <c r="P6" s="396"/>
      <c r="Q6" s="396"/>
      <c r="R6" s="396"/>
      <c r="S6" s="396"/>
      <c r="T6" s="113"/>
      <c r="U6" s="113"/>
      <c r="V6" s="113"/>
      <c r="W6" s="113"/>
      <c r="X6" s="113"/>
      <c r="Y6" s="113"/>
      <c r="Z6" s="113"/>
      <c r="AA6" s="113"/>
      <c r="AB6" s="113"/>
    </row>
    <row r="7" spans="1:28" s="114" customFormat="1" ht="18.75" x14ac:dyDescent="0.2">
      <c r="A7" s="396"/>
      <c r="B7" s="396"/>
      <c r="C7" s="396"/>
      <c r="D7" s="396"/>
      <c r="E7" s="396"/>
      <c r="F7" s="396"/>
      <c r="G7" s="396"/>
      <c r="H7" s="396"/>
      <c r="I7" s="396"/>
      <c r="J7" s="396"/>
      <c r="K7" s="396"/>
      <c r="L7" s="396"/>
      <c r="M7" s="396"/>
      <c r="N7" s="396"/>
      <c r="O7" s="396"/>
      <c r="P7" s="396"/>
      <c r="Q7" s="396"/>
      <c r="R7" s="396"/>
      <c r="S7" s="396"/>
      <c r="T7" s="113"/>
      <c r="U7" s="113"/>
      <c r="V7" s="113"/>
      <c r="W7" s="113"/>
      <c r="X7" s="113"/>
      <c r="Y7" s="113"/>
      <c r="Z7" s="113"/>
      <c r="AA7" s="113"/>
      <c r="AB7" s="113"/>
    </row>
    <row r="8" spans="1:28" s="114" customFormat="1" ht="18.75" x14ac:dyDescent="0.2">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113"/>
      <c r="U8" s="113"/>
      <c r="V8" s="113"/>
      <c r="W8" s="113"/>
      <c r="X8" s="113"/>
      <c r="Y8" s="113"/>
      <c r="Z8" s="113"/>
      <c r="AA8" s="113"/>
      <c r="AB8" s="113"/>
    </row>
    <row r="9" spans="1:28" s="114" customFormat="1" ht="18.75" x14ac:dyDescent="0.2">
      <c r="A9" s="398" t="s">
        <v>8</v>
      </c>
      <c r="B9" s="398"/>
      <c r="C9" s="398"/>
      <c r="D9" s="398"/>
      <c r="E9" s="398"/>
      <c r="F9" s="398"/>
      <c r="G9" s="398"/>
      <c r="H9" s="398"/>
      <c r="I9" s="398"/>
      <c r="J9" s="398"/>
      <c r="K9" s="398"/>
      <c r="L9" s="398"/>
      <c r="M9" s="398"/>
      <c r="N9" s="398"/>
      <c r="O9" s="398"/>
      <c r="P9" s="398"/>
      <c r="Q9" s="398"/>
      <c r="R9" s="398"/>
      <c r="S9" s="398"/>
      <c r="T9" s="113"/>
      <c r="U9" s="113"/>
      <c r="V9" s="113"/>
      <c r="W9" s="113"/>
      <c r="X9" s="113"/>
      <c r="Y9" s="113"/>
      <c r="Z9" s="113"/>
      <c r="AA9" s="113"/>
      <c r="AB9" s="113"/>
    </row>
    <row r="10" spans="1:28" s="114" customFormat="1" ht="18.75" x14ac:dyDescent="0.2">
      <c r="A10" s="396"/>
      <c r="B10" s="396"/>
      <c r="C10" s="396"/>
      <c r="D10" s="396"/>
      <c r="E10" s="396"/>
      <c r="F10" s="396"/>
      <c r="G10" s="396"/>
      <c r="H10" s="396"/>
      <c r="I10" s="396"/>
      <c r="J10" s="396"/>
      <c r="K10" s="396"/>
      <c r="L10" s="396"/>
      <c r="M10" s="396"/>
      <c r="N10" s="396"/>
      <c r="O10" s="396"/>
      <c r="P10" s="396"/>
      <c r="Q10" s="396"/>
      <c r="R10" s="396"/>
      <c r="S10" s="396"/>
      <c r="T10" s="113"/>
      <c r="U10" s="113"/>
      <c r="V10" s="113"/>
      <c r="W10" s="113"/>
      <c r="X10" s="113"/>
      <c r="Y10" s="113"/>
      <c r="Z10" s="113"/>
      <c r="AA10" s="113"/>
      <c r="AB10" s="113"/>
    </row>
    <row r="11" spans="1:28" s="114" customFormat="1" ht="18.75" x14ac:dyDescent="0.2">
      <c r="A11" s="403" t="str">
        <f>'1. паспорт местоположение'!A12:C12</f>
        <v>M_NS3300.KL.0045</v>
      </c>
      <c r="B11" s="403"/>
      <c r="C11" s="403"/>
      <c r="D11" s="403"/>
      <c r="E11" s="403"/>
      <c r="F11" s="403"/>
      <c r="G11" s="403"/>
      <c r="H11" s="403"/>
      <c r="I11" s="403"/>
      <c r="J11" s="403"/>
      <c r="K11" s="403"/>
      <c r="L11" s="403"/>
      <c r="M11" s="403"/>
      <c r="N11" s="403"/>
      <c r="O11" s="403"/>
      <c r="P11" s="403"/>
      <c r="Q11" s="403"/>
      <c r="R11" s="403"/>
      <c r="S11" s="403"/>
      <c r="T11" s="113"/>
      <c r="U11" s="113"/>
      <c r="V11" s="113"/>
      <c r="W11" s="113"/>
      <c r="X11" s="113"/>
      <c r="Y11" s="113"/>
      <c r="Z11" s="113"/>
      <c r="AA11" s="113"/>
      <c r="AB11" s="113"/>
    </row>
    <row r="12" spans="1:28" s="114"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13"/>
      <c r="U12" s="113"/>
      <c r="V12" s="113"/>
      <c r="W12" s="113"/>
      <c r="X12" s="113"/>
      <c r="Y12" s="113"/>
      <c r="Z12" s="113"/>
      <c r="AA12" s="113"/>
      <c r="AB12" s="113"/>
    </row>
    <row r="13" spans="1:28" s="132" customFormat="1" ht="9.75" customHeight="1" x14ac:dyDescent="0.2">
      <c r="A13" s="404"/>
      <c r="B13" s="404"/>
      <c r="C13" s="404"/>
      <c r="D13" s="404"/>
      <c r="E13" s="404"/>
      <c r="F13" s="404"/>
      <c r="G13" s="404"/>
      <c r="H13" s="404"/>
      <c r="I13" s="404"/>
      <c r="J13" s="404"/>
      <c r="K13" s="404"/>
      <c r="L13" s="404"/>
      <c r="M13" s="404"/>
      <c r="N13" s="404"/>
      <c r="O13" s="404"/>
      <c r="P13" s="404"/>
      <c r="Q13" s="404"/>
      <c r="R13" s="404"/>
      <c r="S13" s="404"/>
      <c r="T13" s="203"/>
      <c r="U13" s="203"/>
      <c r="V13" s="203"/>
      <c r="W13" s="203"/>
      <c r="X13" s="203"/>
      <c r="Y13" s="203"/>
      <c r="Z13" s="203"/>
      <c r="AA13" s="203"/>
      <c r="AB13" s="203"/>
    </row>
    <row r="14" spans="1:28" s="133" customFormat="1" ht="18" customHeight="1" x14ac:dyDescent="0.2">
      <c r="A14" s="403"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03"/>
      <c r="C14" s="403"/>
      <c r="D14" s="403"/>
      <c r="E14" s="403"/>
      <c r="F14" s="403"/>
      <c r="G14" s="403"/>
      <c r="H14" s="403"/>
      <c r="I14" s="403"/>
      <c r="J14" s="403"/>
      <c r="K14" s="403"/>
      <c r="L14" s="403"/>
      <c r="M14" s="403"/>
      <c r="N14" s="403"/>
      <c r="O14" s="403"/>
      <c r="P14" s="403"/>
      <c r="Q14" s="403"/>
      <c r="R14" s="403"/>
      <c r="S14" s="403"/>
      <c r="T14" s="112"/>
      <c r="U14" s="112"/>
      <c r="V14" s="112"/>
      <c r="W14" s="112"/>
      <c r="X14" s="112"/>
      <c r="Y14" s="112"/>
      <c r="Z14" s="112"/>
      <c r="AA14" s="112"/>
      <c r="AB14" s="112"/>
    </row>
    <row r="15" spans="1:28" s="133"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130"/>
      <c r="U15" s="130"/>
      <c r="V15" s="130"/>
      <c r="W15" s="130"/>
      <c r="X15" s="130"/>
      <c r="Y15" s="130"/>
      <c r="Z15" s="130"/>
      <c r="AA15" s="130"/>
      <c r="AB15" s="130"/>
    </row>
    <row r="16" spans="1:28" s="133" customFormat="1" ht="15" customHeight="1" x14ac:dyDescent="0.2">
      <c r="A16" s="408"/>
      <c r="B16" s="408"/>
      <c r="C16" s="408"/>
      <c r="D16" s="408"/>
      <c r="E16" s="408"/>
      <c r="F16" s="408"/>
      <c r="G16" s="408"/>
      <c r="H16" s="408"/>
      <c r="I16" s="408"/>
      <c r="J16" s="408"/>
      <c r="K16" s="408"/>
      <c r="L16" s="408"/>
      <c r="M16" s="408"/>
      <c r="N16" s="408"/>
      <c r="O16" s="408"/>
      <c r="P16" s="408"/>
      <c r="Q16" s="408"/>
      <c r="R16" s="408"/>
      <c r="S16" s="408"/>
      <c r="T16" s="204"/>
      <c r="U16" s="204"/>
      <c r="V16" s="204"/>
      <c r="W16" s="204"/>
      <c r="X16" s="204"/>
      <c r="Y16" s="204"/>
    </row>
    <row r="17" spans="1:28" s="133" customFormat="1" ht="45.75" customHeight="1" x14ac:dyDescent="0.2">
      <c r="A17" s="394" t="s">
        <v>393</v>
      </c>
      <c r="B17" s="394"/>
      <c r="C17" s="394"/>
      <c r="D17" s="394"/>
      <c r="E17" s="394"/>
      <c r="F17" s="394"/>
      <c r="G17" s="394"/>
      <c r="H17" s="394"/>
      <c r="I17" s="394"/>
      <c r="J17" s="394"/>
      <c r="K17" s="394"/>
      <c r="L17" s="394"/>
      <c r="M17" s="394"/>
      <c r="N17" s="394"/>
      <c r="O17" s="394"/>
      <c r="P17" s="394"/>
      <c r="Q17" s="394"/>
      <c r="R17" s="394"/>
      <c r="S17" s="394"/>
      <c r="T17" s="135"/>
      <c r="U17" s="135"/>
      <c r="V17" s="135"/>
      <c r="W17" s="135"/>
      <c r="X17" s="135"/>
      <c r="Y17" s="135"/>
      <c r="Z17" s="135"/>
      <c r="AA17" s="135"/>
      <c r="AB17" s="135"/>
    </row>
    <row r="18" spans="1:28" s="133"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204"/>
      <c r="U18" s="204"/>
      <c r="V18" s="204"/>
      <c r="W18" s="204"/>
      <c r="X18" s="204"/>
      <c r="Y18" s="204"/>
    </row>
    <row r="19" spans="1:28" s="133" customFormat="1" ht="30.75" customHeight="1" x14ac:dyDescent="0.2">
      <c r="A19" s="406" t="s">
        <v>5</v>
      </c>
      <c r="B19" s="406" t="s">
        <v>98</v>
      </c>
      <c r="C19" s="410" t="s">
        <v>289</v>
      </c>
      <c r="D19" s="406" t="s">
        <v>288</v>
      </c>
      <c r="E19" s="406" t="s">
        <v>97</v>
      </c>
      <c r="F19" s="406" t="s">
        <v>96</v>
      </c>
      <c r="G19" s="406" t="s">
        <v>284</v>
      </c>
      <c r="H19" s="407" t="s">
        <v>95</v>
      </c>
      <c r="I19" s="406" t="s">
        <v>94</v>
      </c>
      <c r="J19" s="407" t="s">
        <v>93</v>
      </c>
      <c r="K19" s="406" t="s">
        <v>92</v>
      </c>
      <c r="L19" s="406" t="s">
        <v>91</v>
      </c>
      <c r="M19" s="407" t="s">
        <v>90</v>
      </c>
      <c r="N19" s="406" t="s">
        <v>89</v>
      </c>
      <c r="O19" s="406" t="s">
        <v>88</v>
      </c>
      <c r="P19" s="406" t="s">
        <v>87</v>
      </c>
      <c r="Q19" s="406" t="s">
        <v>287</v>
      </c>
      <c r="R19" s="406"/>
      <c r="S19" s="406" t="s">
        <v>387</v>
      </c>
      <c r="T19" s="204"/>
      <c r="U19" s="204"/>
      <c r="V19" s="204"/>
      <c r="W19" s="204"/>
      <c r="X19" s="204"/>
      <c r="Y19" s="204"/>
    </row>
    <row r="20" spans="1:28" s="133" customFormat="1" ht="157.5" x14ac:dyDescent="0.2">
      <c r="A20" s="406"/>
      <c r="B20" s="406"/>
      <c r="C20" s="411"/>
      <c r="D20" s="406"/>
      <c r="E20" s="406"/>
      <c r="F20" s="406"/>
      <c r="G20" s="406"/>
      <c r="H20" s="407"/>
      <c r="I20" s="406"/>
      <c r="J20" s="407"/>
      <c r="K20" s="406"/>
      <c r="L20" s="406"/>
      <c r="M20" s="407"/>
      <c r="N20" s="406"/>
      <c r="O20" s="406"/>
      <c r="P20" s="406"/>
      <c r="Q20" s="219" t="s">
        <v>285</v>
      </c>
      <c r="R20" s="221" t="s">
        <v>286</v>
      </c>
      <c r="S20" s="406"/>
      <c r="T20" s="203"/>
      <c r="U20" s="203"/>
      <c r="V20" s="203"/>
      <c r="W20" s="203"/>
      <c r="X20" s="203"/>
      <c r="Y20" s="203"/>
      <c r="Z20" s="140"/>
      <c r="AA20" s="140"/>
      <c r="AB20" s="140"/>
    </row>
    <row r="21" spans="1:28" s="133" customFormat="1" ht="18.75" x14ac:dyDescent="0.2">
      <c r="A21" s="219">
        <v>1</v>
      </c>
      <c r="B21" s="148">
        <v>2</v>
      </c>
      <c r="C21" s="219">
        <v>3</v>
      </c>
      <c r="D21" s="148">
        <v>4</v>
      </c>
      <c r="E21" s="219">
        <v>5</v>
      </c>
      <c r="F21" s="148">
        <v>6</v>
      </c>
      <c r="G21" s="219">
        <v>7</v>
      </c>
      <c r="H21" s="149">
        <v>8</v>
      </c>
      <c r="I21" s="219">
        <v>9</v>
      </c>
      <c r="J21" s="149">
        <v>10</v>
      </c>
      <c r="K21" s="219">
        <v>11</v>
      </c>
      <c r="L21" s="148">
        <v>12</v>
      </c>
      <c r="M21" s="220">
        <v>13</v>
      </c>
      <c r="N21" s="148">
        <v>14</v>
      </c>
      <c r="O21" s="219">
        <v>15</v>
      </c>
      <c r="P21" s="148">
        <v>16</v>
      </c>
      <c r="Q21" s="219">
        <v>17</v>
      </c>
      <c r="R21" s="148">
        <v>18</v>
      </c>
      <c r="S21" s="219">
        <v>19</v>
      </c>
      <c r="T21" s="203"/>
      <c r="U21" s="203"/>
      <c r="V21" s="203"/>
      <c r="W21" s="203"/>
      <c r="X21" s="203"/>
      <c r="Y21" s="203"/>
      <c r="Z21" s="140"/>
      <c r="AA21" s="140"/>
      <c r="AB21" s="140"/>
    </row>
    <row r="22" spans="1:28" s="207" customFormat="1" ht="269.25" customHeight="1" x14ac:dyDescent="0.2">
      <c r="A22" s="211">
        <v>1</v>
      </c>
      <c r="B22" s="208" t="s">
        <v>539</v>
      </c>
      <c r="C22" s="208" t="s">
        <v>452</v>
      </c>
      <c r="D22" s="208" t="s">
        <v>533</v>
      </c>
      <c r="E22" s="209" t="s">
        <v>540</v>
      </c>
      <c r="F22" s="209" t="s">
        <v>545</v>
      </c>
      <c r="G22" s="209" t="s">
        <v>546</v>
      </c>
      <c r="H22" s="210">
        <v>2</v>
      </c>
      <c r="I22" s="208">
        <v>0</v>
      </c>
      <c r="J22" s="210">
        <v>2</v>
      </c>
      <c r="K22" s="208">
        <v>10</v>
      </c>
      <c r="L22" s="208">
        <v>2</v>
      </c>
      <c r="M22" s="293">
        <v>2</v>
      </c>
      <c r="N22" s="293">
        <v>2</v>
      </c>
      <c r="O22" s="293" t="s">
        <v>458</v>
      </c>
      <c r="P22" s="293" t="s">
        <v>458</v>
      </c>
      <c r="Q22" s="348" t="s">
        <v>541</v>
      </c>
      <c r="R22" s="210" t="s">
        <v>452</v>
      </c>
      <c r="S22" s="295">
        <v>22.823415310000001</v>
      </c>
      <c r="T22" s="205"/>
      <c r="U22" s="205"/>
      <c r="V22" s="205"/>
      <c r="W22" s="205"/>
      <c r="X22" s="205"/>
      <c r="Y22" s="205"/>
      <c r="Z22" s="206"/>
      <c r="AA22" s="206"/>
      <c r="AB22" s="206"/>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2" t="str">
        <f>'1. паспорт местоположение'!A5:C5</f>
        <v>Год раскрытия информации: 2023 год</v>
      </c>
      <c r="B6" s="392"/>
      <c r="C6" s="392"/>
      <c r="D6" s="392"/>
      <c r="E6" s="392"/>
      <c r="F6" s="392"/>
      <c r="G6" s="392"/>
      <c r="H6" s="392"/>
      <c r="I6" s="392"/>
      <c r="J6" s="392"/>
      <c r="K6" s="392"/>
      <c r="L6" s="392"/>
      <c r="M6" s="392"/>
      <c r="N6" s="392"/>
      <c r="O6" s="392"/>
      <c r="P6" s="392"/>
      <c r="Q6" s="392"/>
      <c r="R6" s="392"/>
      <c r="S6" s="392"/>
      <c r="T6" s="392"/>
    </row>
    <row r="7" spans="1:20" s="114" customFormat="1" x14ac:dyDescent="0.2">
      <c r="A7" s="128"/>
    </row>
    <row r="8" spans="1:20" s="114" customFormat="1" ht="18.75" x14ac:dyDescent="0.2">
      <c r="A8" s="396" t="s">
        <v>9</v>
      </c>
      <c r="B8" s="396"/>
      <c r="C8" s="396"/>
      <c r="D8" s="396"/>
      <c r="E8" s="396"/>
      <c r="F8" s="396"/>
      <c r="G8" s="396"/>
      <c r="H8" s="396"/>
      <c r="I8" s="396"/>
      <c r="J8" s="396"/>
      <c r="K8" s="396"/>
      <c r="L8" s="396"/>
      <c r="M8" s="396"/>
      <c r="N8" s="396"/>
      <c r="O8" s="396"/>
      <c r="P8" s="396"/>
      <c r="Q8" s="396"/>
      <c r="R8" s="396"/>
      <c r="S8" s="396"/>
      <c r="T8" s="396"/>
    </row>
    <row r="9" spans="1:20" s="114"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14"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4" customFormat="1" ht="18.75" customHeight="1" x14ac:dyDescent="0.2">
      <c r="A13" s="397" t="str">
        <f>'2. паспорт  ТП'!A11:S11</f>
        <v>M_NS3300.KL.0045</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132"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133" customFormat="1" ht="43.5" customHeight="1" x14ac:dyDescent="0.2">
      <c r="A16" s="415"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6" s="415"/>
      <c r="C16" s="415"/>
      <c r="D16" s="415"/>
      <c r="E16" s="415"/>
      <c r="F16" s="415"/>
      <c r="G16" s="415"/>
      <c r="H16" s="415"/>
      <c r="I16" s="415"/>
      <c r="J16" s="415"/>
      <c r="K16" s="415"/>
      <c r="L16" s="415"/>
      <c r="M16" s="415"/>
      <c r="N16" s="415"/>
      <c r="O16" s="415"/>
      <c r="P16" s="415"/>
      <c r="Q16" s="415"/>
      <c r="R16" s="415"/>
      <c r="S16" s="415"/>
      <c r="T16" s="415"/>
    </row>
    <row r="17" spans="1:20" s="133"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20" s="13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08"/>
    </row>
    <row r="19" spans="1:20" s="133" customFormat="1" ht="15" customHeight="1" x14ac:dyDescent="0.2">
      <c r="A19" s="395" t="s">
        <v>398</v>
      </c>
      <c r="B19" s="395"/>
      <c r="C19" s="395"/>
      <c r="D19" s="395"/>
      <c r="E19" s="395"/>
      <c r="F19" s="395"/>
      <c r="G19" s="395"/>
      <c r="H19" s="395"/>
      <c r="I19" s="395"/>
      <c r="J19" s="395"/>
      <c r="K19" s="395"/>
      <c r="L19" s="395"/>
      <c r="M19" s="395"/>
      <c r="N19" s="395"/>
      <c r="O19" s="395"/>
      <c r="P19" s="395"/>
      <c r="Q19" s="395"/>
      <c r="R19" s="395"/>
      <c r="S19" s="395"/>
      <c r="T19" s="395"/>
    </row>
    <row r="20" spans="1:20" s="152"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20" ht="46.5" customHeight="1" x14ac:dyDescent="0.25">
      <c r="A21" s="417" t="s">
        <v>5</v>
      </c>
      <c r="B21" s="420" t="s">
        <v>219</v>
      </c>
      <c r="C21" s="421"/>
      <c r="D21" s="424" t="s">
        <v>120</v>
      </c>
      <c r="E21" s="420" t="s">
        <v>426</v>
      </c>
      <c r="F21" s="421"/>
      <c r="G21" s="420" t="s">
        <v>238</v>
      </c>
      <c r="H21" s="421"/>
      <c r="I21" s="420" t="s">
        <v>119</v>
      </c>
      <c r="J21" s="421"/>
      <c r="K21" s="424" t="s">
        <v>118</v>
      </c>
      <c r="L21" s="420" t="s">
        <v>117</v>
      </c>
      <c r="M21" s="421"/>
      <c r="N21" s="420" t="s">
        <v>422</v>
      </c>
      <c r="O21" s="421"/>
      <c r="P21" s="424" t="s">
        <v>116</v>
      </c>
      <c r="Q21" s="412" t="s">
        <v>115</v>
      </c>
      <c r="R21" s="413"/>
      <c r="S21" s="412" t="s">
        <v>114</v>
      </c>
      <c r="T21" s="414"/>
    </row>
    <row r="22" spans="1:20" ht="204.75" customHeight="1" x14ac:dyDescent="0.25">
      <c r="A22" s="418"/>
      <c r="B22" s="422"/>
      <c r="C22" s="423"/>
      <c r="D22" s="427"/>
      <c r="E22" s="422"/>
      <c r="F22" s="423"/>
      <c r="G22" s="422"/>
      <c r="H22" s="423"/>
      <c r="I22" s="422"/>
      <c r="J22" s="423"/>
      <c r="K22" s="425"/>
      <c r="L22" s="422"/>
      <c r="M22" s="423"/>
      <c r="N22" s="422"/>
      <c r="O22" s="423"/>
      <c r="P22" s="425"/>
      <c r="Q22" s="116" t="s">
        <v>113</v>
      </c>
      <c r="R22" s="116" t="s">
        <v>397</v>
      </c>
      <c r="S22" s="116" t="s">
        <v>112</v>
      </c>
      <c r="T22" s="116" t="s">
        <v>111</v>
      </c>
    </row>
    <row r="23" spans="1:20" ht="51.75" customHeight="1" x14ac:dyDescent="0.25">
      <c r="A23" s="419"/>
      <c r="B23" s="116" t="s">
        <v>109</v>
      </c>
      <c r="C23" s="116" t="s">
        <v>110</v>
      </c>
      <c r="D23" s="425"/>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20" x14ac:dyDescent="0.25">
      <c r="A26" s="154">
        <v>2</v>
      </c>
      <c r="B26" s="154"/>
      <c r="C26" s="154"/>
      <c r="D26" s="155"/>
      <c r="E26" s="154"/>
      <c r="F26" s="154"/>
      <c r="G26" s="154"/>
      <c r="H26" s="154"/>
      <c r="I26" s="118"/>
      <c r="J26" s="118"/>
      <c r="K26" s="118"/>
      <c r="L26" s="118"/>
      <c r="M26" s="154"/>
      <c r="N26" s="154"/>
      <c r="O26" s="154"/>
      <c r="P26" s="154"/>
      <c r="Q26" s="118"/>
      <c r="R26" s="154"/>
      <c r="S26" s="118"/>
      <c r="T26" s="154"/>
    </row>
    <row r="27" spans="1:20" x14ac:dyDescent="0.25">
      <c r="A27" s="154">
        <v>3</v>
      </c>
      <c r="B27" s="154"/>
      <c r="C27" s="154"/>
      <c r="D27" s="155"/>
      <c r="E27" s="154"/>
      <c r="F27" s="154"/>
      <c r="G27" s="154"/>
      <c r="H27" s="154"/>
      <c r="I27" s="154"/>
      <c r="J27" s="118"/>
      <c r="K27" s="118"/>
      <c r="L27" s="154"/>
      <c r="M27" s="154"/>
      <c r="N27" s="154"/>
      <c r="O27" s="154"/>
      <c r="P27" s="154"/>
      <c r="Q27" s="118"/>
      <c r="R27" s="154"/>
      <c r="S27" s="118"/>
      <c r="T27" s="154"/>
    </row>
    <row r="28" spans="1:20" x14ac:dyDescent="0.25">
      <c r="A28" s="154">
        <v>4</v>
      </c>
      <c r="B28" s="154"/>
      <c r="C28" s="154"/>
      <c r="D28" s="155"/>
      <c r="E28" s="154"/>
      <c r="F28" s="154"/>
      <c r="G28" s="154"/>
      <c r="H28" s="154"/>
      <c r="I28" s="118"/>
      <c r="J28" s="118"/>
      <c r="K28" s="118"/>
      <c r="L28" s="154"/>
      <c r="M28" s="154"/>
      <c r="N28" s="154"/>
      <c r="O28" s="154"/>
      <c r="P28" s="154"/>
      <c r="Q28" s="118"/>
      <c r="R28" s="154"/>
      <c r="S28" s="118"/>
      <c r="T28" s="154"/>
    </row>
    <row r="29" spans="1:20" x14ac:dyDescent="0.25">
      <c r="A29" s="154">
        <v>5</v>
      </c>
      <c r="B29" s="154"/>
      <c r="C29" s="154"/>
      <c r="D29" s="155"/>
      <c r="E29" s="154"/>
      <c r="F29" s="154"/>
      <c r="G29" s="156"/>
      <c r="H29" s="154"/>
      <c r="I29" s="118"/>
      <c r="J29" s="118"/>
      <c r="K29" s="118"/>
      <c r="L29" s="154"/>
      <c r="M29" s="154"/>
      <c r="N29" s="154"/>
      <c r="O29" s="154"/>
      <c r="P29" s="154"/>
      <c r="Q29" s="118"/>
      <c r="R29" s="154"/>
      <c r="S29" s="118"/>
      <c r="T29" s="154"/>
    </row>
    <row r="30" spans="1:20" x14ac:dyDescent="0.25">
      <c r="A30" s="154">
        <v>6</v>
      </c>
      <c r="B30" s="154"/>
      <c r="C30" s="154"/>
      <c r="D30" s="155"/>
      <c r="E30" s="154"/>
      <c r="F30" s="154"/>
      <c r="G30" s="156"/>
      <c r="H30" s="156"/>
      <c r="I30" s="118"/>
      <c r="J30" s="118"/>
      <c r="K30" s="118"/>
      <c r="L30" s="154"/>
      <c r="M30" s="154"/>
      <c r="N30" s="154"/>
      <c r="O30" s="154"/>
      <c r="P30" s="154"/>
      <c r="Q30" s="118"/>
      <c r="R30" s="154"/>
      <c r="S30" s="118"/>
      <c r="T30" s="154"/>
    </row>
    <row r="31" spans="1:20" x14ac:dyDescent="0.25">
      <c r="A31" s="154">
        <v>7</v>
      </c>
      <c r="B31" s="154"/>
      <c r="C31" s="154"/>
      <c r="D31" s="155"/>
      <c r="E31" s="154"/>
      <c r="F31" s="154"/>
      <c r="G31" s="156"/>
      <c r="H31" s="156"/>
      <c r="I31" s="118"/>
      <c r="J31" s="118"/>
      <c r="K31" s="118"/>
      <c r="L31" s="154"/>
      <c r="M31" s="154"/>
      <c r="N31" s="154"/>
      <c r="O31" s="154"/>
      <c r="P31" s="154"/>
      <c r="Q31" s="118"/>
      <c r="R31" s="154"/>
      <c r="S31" s="118"/>
      <c r="T31" s="154"/>
    </row>
    <row r="32" spans="1:20" x14ac:dyDescent="0.25">
      <c r="A32" s="154">
        <v>8</v>
      </c>
      <c r="B32" s="154"/>
      <c r="C32" s="154"/>
      <c r="D32" s="155"/>
      <c r="E32" s="154"/>
      <c r="F32" s="154"/>
      <c r="G32" s="156"/>
      <c r="H32" s="156"/>
      <c r="I32" s="118"/>
      <c r="J32" s="118"/>
      <c r="K32" s="118"/>
      <c r="L32" s="154"/>
      <c r="M32" s="154"/>
      <c r="N32" s="154"/>
      <c r="O32" s="154"/>
      <c r="P32" s="154"/>
      <c r="Q32" s="118"/>
      <c r="R32" s="154"/>
      <c r="S32" s="118"/>
      <c r="T32" s="154"/>
    </row>
    <row r="33" spans="1:20" x14ac:dyDescent="0.25">
      <c r="A33" s="154">
        <v>9</v>
      </c>
      <c r="B33" s="154"/>
      <c r="C33" s="154"/>
      <c r="D33" s="155"/>
      <c r="E33" s="154"/>
      <c r="F33" s="154"/>
      <c r="G33" s="156"/>
      <c r="H33" s="156"/>
      <c r="I33" s="154"/>
      <c r="J33" s="118"/>
      <c r="K33" s="154"/>
      <c r="L33" s="154"/>
      <c r="M33" s="154"/>
      <c r="N33" s="154"/>
      <c r="O33" s="154"/>
      <c r="P33" s="154"/>
      <c r="Q33" s="118"/>
      <c r="R33" s="154"/>
      <c r="S33" s="118"/>
      <c r="T33" s="154"/>
    </row>
    <row r="34" spans="1:20" x14ac:dyDescent="0.25">
      <c r="A34" s="154">
        <v>10</v>
      </c>
      <c r="B34" s="154"/>
      <c r="C34" s="154"/>
      <c r="D34" s="155"/>
      <c r="E34" s="154"/>
      <c r="F34" s="154"/>
      <c r="G34" s="156"/>
      <c r="H34" s="156"/>
      <c r="I34" s="154"/>
      <c r="J34" s="118"/>
      <c r="K34" s="154"/>
      <c r="L34" s="154"/>
      <c r="M34" s="154"/>
      <c r="N34" s="154"/>
      <c r="O34" s="154"/>
      <c r="P34" s="154"/>
      <c r="Q34" s="118"/>
      <c r="R34" s="154"/>
      <c r="S34" s="118"/>
      <c r="T34" s="154"/>
    </row>
    <row r="35" spans="1:20" x14ac:dyDescent="0.25">
      <c r="A35" s="154">
        <v>11</v>
      </c>
      <c r="B35" s="154"/>
      <c r="C35" s="154"/>
      <c r="D35" s="155"/>
      <c r="E35" s="154"/>
      <c r="F35" s="154"/>
      <c r="G35" s="156"/>
      <c r="H35" s="156"/>
      <c r="I35" s="154"/>
      <c r="J35" s="118"/>
      <c r="K35" s="154"/>
      <c r="L35" s="154"/>
      <c r="M35" s="154"/>
      <c r="N35" s="154"/>
      <c r="O35" s="154"/>
      <c r="P35" s="154"/>
      <c r="Q35" s="118"/>
      <c r="R35" s="154"/>
      <c r="S35" s="118"/>
      <c r="T35" s="154"/>
    </row>
    <row r="36" spans="1:20" x14ac:dyDescent="0.25">
      <c r="A36" s="154">
        <v>12</v>
      </c>
      <c r="B36" s="154"/>
      <c r="C36" s="154"/>
      <c r="D36" s="155"/>
      <c r="E36" s="154"/>
      <c r="F36" s="154"/>
      <c r="G36" s="156"/>
      <c r="H36" s="154"/>
      <c r="I36" s="154"/>
      <c r="J36" s="118"/>
      <c r="K36" s="154"/>
      <c r="L36" s="154"/>
      <c r="M36" s="154"/>
      <c r="N36" s="154"/>
      <c r="O36" s="154"/>
      <c r="P36" s="154"/>
      <c r="Q36" s="118"/>
      <c r="R36" s="154"/>
      <c r="S36" s="118"/>
      <c r="T36" s="154"/>
    </row>
    <row r="37" spans="1:20" x14ac:dyDescent="0.25">
      <c r="A37" s="154">
        <v>13</v>
      </c>
      <c r="B37" s="154"/>
      <c r="C37" s="154"/>
      <c r="D37" s="155"/>
      <c r="E37" s="154"/>
      <c r="F37" s="154"/>
      <c r="G37" s="156"/>
      <c r="H37" s="156"/>
      <c r="I37" s="154"/>
      <c r="J37" s="118"/>
      <c r="K37" s="154"/>
      <c r="L37" s="154"/>
      <c r="M37" s="154"/>
      <c r="N37" s="154"/>
      <c r="O37" s="154"/>
      <c r="P37" s="154"/>
      <c r="Q37" s="118"/>
      <c r="R37" s="154"/>
      <c r="S37" s="118"/>
      <c r="T37" s="154"/>
    </row>
    <row r="38" spans="1:20" x14ac:dyDescent="0.25">
      <c r="A38" s="154">
        <v>14</v>
      </c>
      <c r="B38" s="154"/>
      <c r="C38" s="154"/>
      <c r="D38" s="155"/>
      <c r="E38" s="154"/>
      <c r="F38" s="154"/>
      <c r="G38" s="156"/>
      <c r="H38" s="156"/>
      <c r="I38" s="154"/>
      <c r="J38" s="118"/>
      <c r="K38" s="154"/>
      <c r="L38" s="154"/>
      <c r="M38" s="154"/>
      <c r="N38" s="154"/>
      <c r="O38" s="154"/>
      <c r="P38" s="154"/>
      <c r="Q38" s="118"/>
      <c r="R38" s="154"/>
      <c r="S38" s="118"/>
      <c r="T38" s="154"/>
    </row>
    <row r="39" spans="1:20" x14ac:dyDescent="0.25">
      <c r="A39" s="154">
        <v>15</v>
      </c>
      <c r="B39" s="154"/>
      <c r="C39" s="154"/>
      <c r="D39" s="155"/>
      <c r="E39" s="154"/>
      <c r="F39" s="154"/>
      <c r="G39" s="156"/>
      <c r="H39" s="156"/>
      <c r="I39" s="154"/>
      <c r="J39" s="118"/>
      <c r="K39" s="154"/>
      <c r="L39" s="154"/>
      <c r="M39" s="154"/>
      <c r="N39" s="154"/>
      <c r="O39" s="154"/>
      <c r="P39" s="154"/>
      <c r="Q39" s="118"/>
      <c r="R39" s="154"/>
      <c r="S39" s="118"/>
      <c r="T39" s="154"/>
    </row>
    <row r="40" spans="1:20" x14ac:dyDescent="0.25">
      <c r="A40" s="154">
        <v>16</v>
      </c>
      <c r="B40" s="154"/>
      <c r="C40" s="154"/>
      <c r="D40" s="155"/>
      <c r="E40" s="154"/>
      <c r="F40" s="154"/>
      <c r="G40" s="154"/>
      <c r="H40" s="154"/>
      <c r="I40" s="154"/>
      <c r="J40" s="118"/>
      <c r="K40" s="154"/>
      <c r="L40" s="154"/>
      <c r="M40" s="154"/>
      <c r="N40" s="154"/>
      <c r="O40" s="154"/>
      <c r="P40" s="154"/>
      <c r="Q40" s="118"/>
      <c r="R40" s="154"/>
      <c r="S40" s="118"/>
      <c r="T40" s="154"/>
    </row>
    <row r="41" spans="1:20" x14ac:dyDescent="0.25">
      <c r="A41" s="154">
        <v>17</v>
      </c>
      <c r="B41" s="154"/>
      <c r="C41" s="154"/>
      <c r="D41" s="155"/>
      <c r="E41" s="154"/>
      <c r="F41" s="154"/>
      <c r="G41" s="154"/>
      <c r="H41" s="154"/>
      <c r="I41" s="154"/>
      <c r="J41" s="118"/>
      <c r="K41" s="154"/>
      <c r="L41" s="154"/>
      <c r="M41" s="154"/>
      <c r="N41" s="157"/>
      <c r="O41" s="157"/>
      <c r="P41" s="157"/>
      <c r="Q41" s="118"/>
      <c r="R41" s="154"/>
      <c r="S41" s="118"/>
      <c r="T41" s="154"/>
    </row>
    <row r="42" spans="1:20" x14ac:dyDescent="0.25">
      <c r="A42" s="154">
        <v>18</v>
      </c>
      <c r="B42" s="154"/>
      <c r="C42" s="154"/>
      <c r="D42" s="155"/>
      <c r="E42" s="154"/>
      <c r="F42" s="154"/>
      <c r="G42" s="154"/>
      <c r="H42" s="154"/>
      <c r="I42" s="154"/>
      <c r="J42" s="118"/>
      <c r="K42" s="154"/>
      <c r="L42" s="154"/>
      <c r="M42" s="154"/>
      <c r="N42" s="157"/>
      <c r="O42" s="157"/>
      <c r="P42" s="157"/>
      <c r="Q42" s="118"/>
      <c r="R42" s="154"/>
      <c r="S42" s="118"/>
      <c r="T42" s="154"/>
    </row>
    <row r="43" spans="1:20" x14ac:dyDescent="0.25">
      <c r="A43" s="154">
        <v>19</v>
      </c>
      <c r="B43" s="154"/>
      <c r="C43" s="154"/>
      <c r="D43" s="155"/>
      <c r="E43" s="154"/>
      <c r="F43" s="154"/>
      <c r="G43" s="154"/>
      <c r="H43" s="154"/>
      <c r="I43" s="154"/>
      <c r="J43" s="118"/>
      <c r="K43" s="154"/>
      <c r="L43" s="154"/>
      <c r="M43" s="154"/>
      <c r="N43" s="157"/>
      <c r="O43" s="157"/>
      <c r="P43" s="157"/>
      <c r="Q43" s="118"/>
      <c r="R43" s="154"/>
      <c r="S43" s="118"/>
      <c r="T43" s="154"/>
    </row>
    <row r="44" spans="1:20" x14ac:dyDescent="0.25">
      <c r="A44" s="154">
        <v>20</v>
      </c>
      <c r="B44" s="154"/>
      <c r="C44" s="154"/>
      <c r="D44" s="155"/>
      <c r="E44" s="154"/>
      <c r="F44" s="154"/>
      <c r="G44" s="154"/>
      <c r="H44" s="154"/>
      <c r="I44" s="154"/>
      <c r="J44" s="118"/>
      <c r="K44" s="154"/>
      <c r="L44" s="154"/>
      <c r="M44" s="154"/>
      <c r="N44" s="157"/>
      <c r="O44" s="157"/>
      <c r="P44" s="157"/>
      <c r="Q44" s="118"/>
      <c r="R44" s="154"/>
      <c r="S44" s="118"/>
      <c r="T44" s="154"/>
    </row>
    <row r="45" spans="1:20" x14ac:dyDescent="0.25">
      <c r="A45" s="154">
        <v>21</v>
      </c>
      <c r="B45" s="154"/>
      <c r="C45" s="154"/>
      <c r="D45" s="155"/>
      <c r="E45" s="154"/>
      <c r="F45" s="154"/>
      <c r="G45" s="154"/>
      <c r="H45" s="154"/>
      <c r="I45" s="154"/>
      <c r="J45" s="118"/>
      <c r="K45" s="154"/>
      <c r="L45" s="154"/>
      <c r="M45" s="154"/>
      <c r="N45" s="157"/>
      <c r="O45" s="157"/>
      <c r="P45" s="157"/>
      <c r="Q45" s="118"/>
      <c r="R45" s="154"/>
      <c r="S45" s="118"/>
      <c r="T45" s="154"/>
    </row>
    <row r="46" spans="1:20" x14ac:dyDescent="0.25">
      <c r="A46" s="154">
        <v>22</v>
      </c>
      <c r="B46" s="154"/>
      <c r="C46" s="154"/>
      <c r="D46" s="155"/>
      <c r="E46" s="154"/>
      <c r="F46" s="154"/>
      <c r="G46" s="154"/>
      <c r="H46" s="154"/>
      <c r="I46" s="154"/>
      <c r="J46" s="118"/>
      <c r="K46" s="154"/>
      <c r="L46" s="154"/>
      <c r="M46" s="154"/>
      <c r="N46" s="157"/>
      <c r="O46" s="157"/>
      <c r="P46" s="157"/>
      <c r="Q46" s="118"/>
      <c r="R46" s="154"/>
      <c r="S46" s="118"/>
      <c r="T46" s="154"/>
    </row>
    <row r="47" spans="1:20" x14ac:dyDescent="0.25">
      <c r="A47" s="154">
        <v>23</v>
      </c>
      <c r="B47" s="154"/>
      <c r="C47" s="154"/>
      <c r="D47" s="155"/>
      <c r="E47" s="154"/>
      <c r="F47" s="154"/>
      <c r="G47" s="154"/>
      <c r="H47" s="154"/>
      <c r="I47" s="154"/>
      <c r="J47" s="118"/>
      <c r="K47" s="154"/>
      <c r="L47" s="154"/>
      <c r="M47" s="154"/>
      <c r="N47" s="157"/>
      <c r="O47" s="157"/>
      <c r="P47" s="157"/>
      <c r="Q47" s="118"/>
      <c r="R47" s="154"/>
      <c r="S47" s="118"/>
      <c r="T47" s="154"/>
    </row>
    <row r="48" spans="1:20" x14ac:dyDescent="0.25">
      <c r="A48" s="154">
        <v>24</v>
      </c>
      <c r="B48" s="154"/>
      <c r="C48" s="154"/>
      <c r="D48" s="155"/>
      <c r="E48" s="154"/>
      <c r="F48" s="154"/>
      <c r="G48" s="154"/>
      <c r="H48" s="154"/>
      <c r="I48" s="154"/>
      <c r="J48" s="118"/>
      <c r="K48" s="154"/>
      <c r="L48" s="154"/>
      <c r="M48" s="154"/>
      <c r="N48" s="154"/>
      <c r="O48" s="154"/>
      <c r="P48" s="154"/>
      <c r="Q48" s="118"/>
      <c r="R48" s="154"/>
      <c r="S48" s="118"/>
      <c r="T48" s="154"/>
    </row>
    <row r="49" spans="1:20" x14ac:dyDescent="0.25">
      <c r="A49" s="154">
        <v>25</v>
      </c>
      <c r="B49" s="154"/>
      <c r="C49" s="154"/>
      <c r="D49" s="155"/>
      <c r="E49" s="154"/>
      <c r="F49" s="154"/>
      <c r="G49" s="154"/>
      <c r="H49" s="154"/>
      <c r="I49" s="154"/>
      <c r="J49" s="118"/>
      <c r="K49" s="154"/>
      <c r="L49" s="154"/>
      <c r="M49" s="154"/>
      <c r="N49" s="157"/>
      <c r="O49" s="157"/>
      <c r="P49" s="157"/>
      <c r="Q49" s="118"/>
      <c r="R49" s="154"/>
      <c r="S49" s="118"/>
      <c r="T49" s="154"/>
    </row>
    <row r="50" spans="1:20" x14ac:dyDescent="0.25">
      <c r="A50" s="154">
        <v>26</v>
      </c>
      <c r="B50" s="154"/>
      <c r="C50" s="154"/>
      <c r="D50" s="155"/>
      <c r="E50" s="154"/>
      <c r="F50" s="154"/>
      <c r="G50" s="154"/>
      <c r="H50" s="154"/>
      <c r="I50" s="154"/>
      <c r="J50" s="118"/>
      <c r="K50" s="154"/>
      <c r="L50" s="154"/>
      <c r="M50" s="154"/>
      <c r="N50" s="157"/>
      <c r="O50" s="157"/>
      <c r="P50" s="157"/>
      <c r="Q50" s="118"/>
      <c r="R50" s="154"/>
      <c r="S50" s="118"/>
      <c r="T50" s="154"/>
    </row>
    <row r="51" spans="1:20" x14ac:dyDescent="0.25">
      <c r="A51" s="154">
        <v>27</v>
      </c>
      <c r="B51" s="154"/>
      <c r="C51" s="154"/>
      <c r="D51" s="155"/>
      <c r="E51" s="154"/>
      <c r="F51" s="154"/>
      <c r="G51" s="154"/>
      <c r="H51" s="154"/>
      <c r="I51" s="154"/>
      <c r="J51" s="118"/>
      <c r="K51" s="154"/>
      <c r="L51" s="154"/>
      <c r="M51" s="154"/>
      <c r="N51" s="157"/>
      <c r="O51" s="157"/>
      <c r="P51" s="157"/>
      <c r="Q51" s="118"/>
      <c r="R51" s="154"/>
      <c r="S51" s="118"/>
      <c r="T51" s="154"/>
    </row>
    <row r="52" spans="1:20" x14ac:dyDescent="0.25">
      <c r="A52" s="154">
        <v>28</v>
      </c>
      <c r="B52" s="154"/>
      <c r="C52" s="154"/>
      <c r="D52" s="155"/>
      <c r="E52" s="154"/>
      <c r="F52" s="154"/>
      <c r="G52" s="154"/>
      <c r="H52" s="154"/>
      <c r="I52" s="154"/>
      <c r="J52" s="118"/>
      <c r="K52" s="154"/>
      <c r="L52" s="154"/>
      <c r="M52" s="154"/>
      <c r="N52" s="157"/>
      <c r="O52" s="157"/>
      <c r="P52" s="157"/>
      <c r="Q52" s="118"/>
      <c r="R52" s="154"/>
      <c r="S52" s="118"/>
      <c r="T52" s="154"/>
    </row>
    <row r="53" spans="1:20" x14ac:dyDescent="0.25">
      <c r="A53" s="154">
        <v>29</v>
      </c>
      <c r="B53" s="154"/>
      <c r="C53" s="154"/>
      <c r="D53" s="155"/>
      <c r="E53" s="154"/>
      <c r="F53" s="154"/>
      <c r="G53" s="154"/>
      <c r="H53" s="154"/>
      <c r="I53" s="154"/>
      <c r="J53" s="118"/>
      <c r="K53" s="154"/>
      <c r="L53" s="154"/>
      <c r="M53" s="154"/>
      <c r="N53" s="157"/>
      <c r="O53" s="157"/>
      <c r="P53" s="157"/>
      <c r="Q53" s="118"/>
      <c r="R53" s="154"/>
      <c r="S53" s="118"/>
      <c r="T53" s="154"/>
    </row>
    <row r="54" spans="1:20" x14ac:dyDescent="0.25">
      <c r="A54" s="154">
        <v>30</v>
      </c>
      <c r="B54" s="154"/>
      <c r="C54" s="154"/>
      <c r="D54" s="155"/>
      <c r="E54" s="154"/>
      <c r="F54" s="154"/>
      <c r="G54" s="154"/>
      <c r="H54" s="154"/>
      <c r="I54" s="154"/>
      <c r="J54" s="118"/>
      <c r="K54" s="154"/>
      <c r="L54" s="154"/>
      <c r="M54" s="154"/>
      <c r="N54" s="157"/>
      <c r="O54" s="157"/>
      <c r="P54" s="157"/>
      <c r="Q54" s="118"/>
      <c r="R54" s="154"/>
      <c r="S54" s="118"/>
      <c r="T54" s="154"/>
    </row>
    <row r="55" spans="1:20" x14ac:dyDescent="0.25">
      <c r="A55" s="154">
        <v>31</v>
      </c>
      <c r="B55" s="154"/>
      <c r="C55" s="154"/>
      <c r="D55" s="155"/>
      <c r="E55" s="154"/>
      <c r="F55" s="154"/>
      <c r="G55" s="154"/>
      <c r="H55" s="154"/>
      <c r="I55" s="154"/>
      <c r="J55" s="118"/>
      <c r="K55" s="154"/>
      <c r="L55" s="154"/>
      <c r="M55" s="154"/>
      <c r="N55" s="157"/>
      <c r="O55" s="157"/>
      <c r="P55" s="157"/>
      <c r="Q55" s="118"/>
      <c r="R55" s="154"/>
      <c r="S55" s="118"/>
      <c r="T55" s="154"/>
    </row>
    <row r="56" spans="1:20" x14ac:dyDescent="0.25">
      <c r="A56" s="154">
        <v>32</v>
      </c>
      <c r="B56" s="154"/>
      <c r="C56" s="154"/>
      <c r="D56" s="155"/>
      <c r="E56" s="154"/>
      <c r="F56" s="154"/>
      <c r="G56" s="154"/>
      <c r="H56" s="154"/>
      <c r="I56" s="154"/>
      <c r="J56" s="118"/>
      <c r="K56" s="154"/>
      <c r="L56" s="154"/>
      <c r="M56" s="154"/>
      <c r="N56" s="157"/>
      <c r="O56" s="157"/>
      <c r="P56" s="157"/>
      <c r="Q56" s="118"/>
      <c r="R56" s="154"/>
      <c r="S56" s="118"/>
      <c r="T56" s="154"/>
    </row>
    <row r="57" spans="1:20" x14ac:dyDescent="0.25">
      <c r="A57" s="154">
        <v>33</v>
      </c>
      <c r="B57" s="154"/>
      <c r="C57" s="154"/>
      <c r="D57" s="155"/>
      <c r="E57" s="154"/>
      <c r="F57" s="154"/>
      <c r="G57" s="154"/>
      <c r="H57" s="154"/>
      <c r="I57" s="154"/>
      <c r="J57" s="118"/>
      <c r="K57" s="154"/>
      <c r="L57" s="154"/>
      <c r="M57" s="154"/>
      <c r="N57" s="157"/>
      <c r="O57" s="157"/>
      <c r="P57" s="157"/>
      <c r="Q57" s="118"/>
      <c r="R57" s="154"/>
      <c r="S57" s="118"/>
      <c r="T57" s="154"/>
    </row>
    <row r="58" spans="1:20" x14ac:dyDescent="0.25">
      <c r="A58" s="154">
        <v>34</v>
      </c>
      <c r="B58" s="154"/>
      <c r="C58" s="154"/>
      <c r="D58" s="155"/>
      <c r="E58" s="154"/>
      <c r="F58" s="154"/>
      <c r="G58" s="154"/>
      <c r="H58" s="154"/>
      <c r="I58" s="154"/>
      <c r="J58" s="118"/>
      <c r="K58" s="154"/>
      <c r="L58" s="154"/>
      <c r="M58" s="154"/>
      <c r="N58" s="157"/>
      <c r="O58" s="157"/>
      <c r="P58" s="157"/>
      <c r="Q58" s="118"/>
      <c r="R58" s="154"/>
      <c r="S58" s="118"/>
      <c r="T58" s="154"/>
    </row>
    <row r="59" spans="1:20" x14ac:dyDescent="0.25">
      <c r="A59" s="154">
        <v>35</v>
      </c>
      <c r="B59" s="154"/>
      <c r="C59" s="154"/>
      <c r="D59" s="155"/>
      <c r="E59" s="154"/>
      <c r="F59" s="154"/>
      <c r="G59" s="154"/>
      <c r="H59" s="154"/>
      <c r="I59" s="154"/>
      <c r="J59" s="118"/>
      <c r="K59" s="154"/>
      <c r="L59" s="154"/>
      <c r="M59" s="154"/>
      <c r="N59" s="157"/>
      <c r="O59" s="157"/>
      <c r="P59" s="157"/>
      <c r="Q59" s="118"/>
      <c r="R59" s="154"/>
      <c r="S59" s="118"/>
      <c r="T59" s="154"/>
    </row>
    <row r="60" spans="1:20" x14ac:dyDescent="0.25">
      <c r="A60" s="154">
        <v>36</v>
      </c>
      <c r="B60" s="154"/>
      <c r="C60" s="154"/>
      <c r="D60" s="155"/>
      <c r="E60" s="154"/>
      <c r="F60" s="154"/>
      <c r="G60" s="154"/>
      <c r="H60" s="154"/>
      <c r="I60" s="154"/>
      <c r="J60" s="118"/>
      <c r="K60" s="154"/>
      <c r="L60" s="154"/>
      <c r="M60" s="154"/>
      <c r="N60" s="157"/>
      <c r="O60" s="157"/>
      <c r="P60" s="157"/>
      <c r="Q60" s="118"/>
      <c r="R60" s="154"/>
      <c r="S60" s="118"/>
      <c r="T60" s="154"/>
    </row>
    <row r="61" spans="1:20" x14ac:dyDescent="0.25">
      <c r="A61" s="154">
        <v>37</v>
      </c>
      <c r="B61" s="154"/>
      <c r="C61" s="154"/>
      <c r="D61" s="155"/>
      <c r="E61" s="154"/>
      <c r="F61" s="154"/>
      <c r="G61" s="154"/>
      <c r="H61" s="154"/>
      <c r="I61" s="154"/>
      <c r="J61" s="118"/>
      <c r="K61" s="154"/>
      <c r="L61" s="154"/>
      <c r="M61" s="154"/>
      <c r="N61" s="157"/>
      <c r="O61" s="157"/>
      <c r="P61" s="157"/>
      <c r="Q61" s="118"/>
      <c r="R61" s="154"/>
      <c r="S61" s="118"/>
      <c r="T61" s="154"/>
    </row>
    <row r="62" spans="1:20" x14ac:dyDescent="0.25">
      <c r="A62" s="154">
        <v>38</v>
      </c>
      <c r="B62" s="154"/>
      <c r="C62" s="154"/>
      <c r="D62" s="155"/>
      <c r="E62" s="154"/>
      <c r="F62" s="154"/>
      <c r="G62" s="154"/>
      <c r="H62" s="154"/>
      <c r="I62" s="154"/>
      <c r="J62" s="118"/>
      <c r="K62" s="154"/>
      <c r="L62" s="154"/>
      <c r="M62" s="154"/>
      <c r="N62" s="157"/>
      <c r="O62" s="157"/>
      <c r="P62" s="157"/>
      <c r="Q62" s="118"/>
      <c r="R62" s="154"/>
      <c r="S62" s="118"/>
      <c r="T62" s="154"/>
    </row>
    <row r="63" spans="1:20" x14ac:dyDescent="0.25">
      <c r="A63" s="154">
        <v>39</v>
      </c>
      <c r="B63" s="154"/>
      <c r="C63" s="154"/>
      <c r="D63" s="155"/>
      <c r="E63" s="154"/>
      <c r="F63" s="154"/>
      <c r="G63" s="154"/>
      <c r="H63" s="154"/>
      <c r="I63" s="154"/>
      <c r="J63" s="118"/>
      <c r="K63" s="154"/>
      <c r="L63" s="154"/>
      <c r="M63" s="154"/>
      <c r="N63" s="157"/>
      <c r="O63" s="157"/>
      <c r="P63" s="157"/>
      <c r="Q63" s="118"/>
      <c r="R63" s="154"/>
      <c r="S63" s="118"/>
      <c r="T63" s="154"/>
    </row>
    <row r="64" spans="1:20" x14ac:dyDescent="0.25">
      <c r="A64" s="154">
        <v>40</v>
      </c>
      <c r="B64" s="154"/>
      <c r="C64" s="154"/>
      <c r="D64" s="155"/>
      <c r="E64" s="154"/>
      <c r="F64" s="154"/>
      <c r="G64" s="154"/>
      <c r="H64" s="154"/>
      <c r="I64" s="154"/>
      <c r="J64" s="118"/>
      <c r="K64" s="154"/>
      <c r="L64" s="154"/>
      <c r="M64" s="154"/>
      <c r="N64" s="157"/>
      <c r="O64" s="157"/>
      <c r="P64" s="157"/>
      <c r="Q64" s="118"/>
      <c r="R64" s="154"/>
      <c r="S64" s="118"/>
      <c r="T64" s="154"/>
    </row>
    <row r="65" spans="2:113" s="119" customFormat="1" ht="12.75" x14ac:dyDescent="0.2">
      <c r="B65" s="158"/>
      <c r="C65" s="158"/>
      <c r="K65" s="158"/>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426" t="s">
        <v>432</v>
      </c>
      <c r="C67" s="426"/>
      <c r="D67" s="426"/>
      <c r="E67" s="426"/>
      <c r="F67" s="426"/>
      <c r="G67" s="426"/>
      <c r="H67" s="426"/>
      <c r="I67" s="426"/>
      <c r="J67" s="426"/>
      <c r="K67" s="426"/>
      <c r="L67" s="426"/>
      <c r="M67" s="426"/>
      <c r="N67" s="426"/>
      <c r="O67" s="426"/>
      <c r="P67" s="426"/>
      <c r="Q67" s="426"/>
      <c r="R67" s="426"/>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59"/>
      <c r="T69" s="159"/>
      <c r="U69" s="159"/>
      <c r="V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0"/>
      <c r="BL71" s="160"/>
      <c r="BM71" s="160"/>
      <c r="BN71" s="160"/>
      <c r="BO71" s="160"/>
      <c r="BP71" s="160"/>
      <c r="BQ71" s="160"/>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c r="CV71" s="160"/>
      <c r="CW71" s="160"/>
      <c r="CX71" s="160"/>
      <c r="CY71" s="160"/>
      <c r="CZ71" s="160"/>
      <c r="DA71" s="160"/>
      <c r="DB71" s="160"/>
      <c r="DC71" s="160"/>
      <c r="DD71" s="160"/>
      <c r="DE71" s="160"/>
      <c r="DF71" s="160"/>
      <c r="DG71" s="160"/>
      <c r="DH71" s="160"/>
      <c r="DI71" s="160"/>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0"/>
      <c r="BL72" s="160"/>
      <c r="BM72" s="160"/>
      <c r="BN72" s="160"/>
      <c r="BO72" s="160"/>
      <c r="BP72" s="160"/>
      <c r="BQ72" s="160"/>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c r="CV72" s="160"/>
      <c r="CW72" s="160"/>
      <c r="CX72" s="160"/>
      <c r="CY72" s="160"/>
      <c r="CZ72" s="160"/>
      <c r="DA72" s="160"/>
      <c r="DB72" s="160"/>
      <c r="DC72" s="160"/>
      <c r="DD72" s="160"/>
      <c r="DE72" s="160"/>
      <c r="DF72" s="160"/>
      <c r="DG72" s="160"/>
      <c r="DH72" s="160"/>
      <c r="DI72" s="160"/>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0"/>
      <c r="BL73" s="160"/>
      <c r="BM73" s="160"/>
      <c r="BN73" s="160"/>
      <c r="BO73" s="160"/>
      <c r="BP73" s="160"/>
      <c r="BQ73" s="160"/>
      <c r="BR73" s="160"/>
      <c r="BS73" s="160"/>
      <c r="BT73" s="160"/>
      <c r="BU73" s="160"/>
      <c r="BV73" s="160"/>
      <c r="BW73" s="160"/>
      <c r="BX73" s="160"/>
      <c r="BY73" s="160"/>
      <c r="BZ73" s="160"/>
      <c r="CA73" s="160"/>
      <c r="CB73" s="160"/>
      <c r="CC73" s="160"/>
      <c r="CD73" s="160"/>
      <c r="CE73" s="160"/>
      <c r="CF73" s="160"/>
      <c r="CG73" s="160"/>
      <c r="CH73" s="160"/>
      <c r="CI73" s="160"/>
      <c r="CJ73" s="160"/>
      <c r="CK73" s="160"/>
      <c r="CL73" s="160"/>
      <c r="CM73" s="160"/>
      <c r="CN73" s="160"/>
      <c r="CO73" s="160"/>
      <c r="CP73" s="160"/>
      <c r="CQ73" s="160"/>
      <c r="CR73" s="160"/>
      <c r="CS73" s="160"/>
      <c r="CT73" s="160"/>
      <c r="CU73" s="160"/>
      <c r="CV73" s="160"/>
      <c r="CW73" s="160"/>
      <c r="CX73" s="160"/>
      <c r="CY73" s="160"/>
      <c r="CZ73" s="160"/>
      <c r="DA73" s="160"/>
      <c r="DB73" s="160"/>
      <c r="DC73" s="160"/>
      <c r="DD73" s="160"/>
      <c r="DE73" s="160"/>
      <c r="DF73" s="160"/>
      <c r="DG73" s="160"/>
      <c r="DH73" s="160"/>
      <c r="DI73" s="160"/>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0"/>
      <c r="BL74" s="160"/>
      <c r="BM74" s="160"/>
      <c r="BN74" s="160"/>
      <c r="BO74" s="160"/>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c r="CV74" s="160"/>
      <c r="CW74" s="160"/>
      <c r="CX74" s="160"/>
      <c r="CY74" s="160"/>
      <c r="CZ74" s="160"/>
      <c r="DA74" s="160"/>
      <c r="DB74" s="160"/>
      <c r="DC74" s="160"/>
      <c r="DD74" s="160"/>
      <c r="DE74" s="160"/>
      <c r="DF74" s="160"/>
      <c r="DG74" s="160"/>
      <c r="DH74" s="160"/>
      <c r="DI74" s="160"/>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0"/>
      <c r="BL75" s="160"/>
      <c r="BM75" s="160"/>
      <c r="BN75" s="160"/>
      <c r="BO75" s="160"/>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c r="CW75" s="160"/>
      <c r="CX75" s="160"/>
      <c r="CY75" s="160"/>
      <c r="CZ75" s="160"/>
      <c r="DA75" s="160"/>
      <c r="DB75" s="160"/>
      <c r="DC75" s="160"/>
      <c r="DD75" s="160"/>
      <c r="DE75" s="160"/>
      <c r="DF75" s="160"/>
      <c r="DG75" s="160"/>
      <c r="DH75" s="160"/>
      <c r="DI75" s="160"/>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0"/>
      <c r="BL76" s="160"/>
      <c r="BM76" s="160"/>
      <c r="BN76" s="160"/>
      <c r="BO76" s="160"/>
      <c r="BP76" s="160"/>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c r="CV76" s="160"/>
      <c r="CW76" s="160"/>
      <c r="CX76" s="160"/>
      <c r="CY76" s="160"/>
      <c r="CZ76" s="160"/>
      <c r="DA76" s="160"/>
      <c r="DB76" s="160"/>
      <c r="DC76" s="160"/>
      <c r="DD76" s="160"/>
      <c r="DE76" s="160"/>
      <c r="DF76" s="160"/>
      <c r="DG76" s="160"/>
      <c r="DH76" s="160"/>
      <c r="DI76" s="160"/>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0"/>
      <c r="BL77" s="160"/>
      <c r="BM77" s="160"/>
      <c r="BN77" s="160"/>
      <c r="BO77" s="160"/>
      <c r="BP77" s="160"/>
      <c r="BQ77" s="160"/>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c r="CV77" s="160"/>
      <c r="CW77" s="160"/>
      <c r="CX77" s="160"/>
      <c r="CY77" s="160"/>
      <c r="CZ77" s="160"/>
      <c r="DA77" s="160"/>
      <c r="DB77" s="160"/>
      <c r="DC77" s="160"/>
      <c r="DD77" s="160"/>
      <c r="DE77" s="160"/>
      <c r="DF77" s="160"/>
      <c r="DG77" s="160"/>
      <c r="DH77" s="160"/>
      <c r="DI77" s="160"/>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0"/>
      <c r="BL78" s="160"/>
      <c r="BM78" s="160"/>
      <c r="BN78" s="160"/>
      <c r="BO78" s="160"/>
      <c r="BP78" s="160"/>
      <c r="BQ78" s="160"/>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c r="CV78" s="160"/>
      <c r="CW78" s="160"/>
      <c r="CX78" s="160"/>
      <c r="CY78" s="160"/>
      <c r="CZ78" s="160"/>
      <c r="DA78" s="160"/>
      <c r="DB78" s="160"/>
      <c r="DC78" s="160"/>
      <c r="DD78" s="160"/>
      <c r="DE78" s="160"/>
      <c r="DF78" s="160"/>
      <c r="DG78" s="160"/>
      <c r="DH78" s="160"/>
      <c r="DI78" s="160"/>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0"/>
      <c r="BL79" s="160"/>
      <c r="BM79" s="160"/>
      <c r="BN79" s="160"/>
      <c r="BO79" s="160"/>
      <c r="BP79" s="160"/>
      <c r="BQ79" s="160"/>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c r="CV79" s="160"/>
      <c r="CW79" s="160"/>
      <c r="CX79" s="160"/>
      <c r="CY79" s="160"/>
      <c r="CZ79" s="160"/>
      <c r="DA79" s="160"/>
      <c r="DB79" s="160"/>
      <c r="DC79" s="160"/>
      <c r="DD79" s="160"/>
      <c r="DE79" s="160"/>
      <c r="DF79" s="160"/>
      <c r="DG79" s="160"/>
      <c r="DH79" s="160"/>
      <c r="DI79" s="160"/>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0"/>
      <c r="BL80" s="160"/>
      <c r="BM80" s="160"/>
      <c r="BN80" s="160"/>
      <c r="BO80" s="160"/>
      <c r="BP80" s="160"/>
      <c r="BQ80" s="160"/>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c r="CV80" s="160"/>
      <c r="CW80" s="160"/>
      <c r="CX80" s="160"/>
      <c r="CY80" s="160"/>
      <c r="CZ80" s="160"/>
      <c r="DA80" s="160"/>
      <c r="DB80" s="160"/>
      <c r="DC80" s="160"/>
      <c r="DD80" s="160"/>
      <c r="DE80" s="160"/>
      <c r="DF80" s="160"/>
      <c r="DG80" s="160"/>
      <c r="DH80" s="160"/>
      <c r="DI80" s="16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96" t="s">
        <v>9</v>
      </c>
      <c r="F7" s="396"/>
      <c r="G7" s="396"/>
      <c r="H7" s="396"/>
      <c r="I7" s="396"/>
      <c r="J7" s="396"/>
      <c r="K7" s="396"/>
      <c r="L7" s="396"/>
      <c r="M7" s="396"/>
      <c r="N7" s="396"/>
      <c r="O7" s="396"/>
      <c r="P7" s="396"/>
      <c r="Q7" s="396"/>
      <c r="R7" s="396"/>
      <c r="S7" s="396"/>
      <c r="T7" s="396"/>
      <c r="U7" s="396"/>
      <c r="V7" s="396"/>
      <c r="W7" s="396"/>
      <c r="X7" s="396"/>
      <c r="Y7" s="39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7" t="s">
        <v>456</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28" t="str">
        <f>'1. паспорт местоположение'!A12:C12</f>
        <v>M_NS3300.KL.0045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row>
    <row r="13" spans="1:27" s="114"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8"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row>
    <row r="16" spans="1:27" s="133"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400</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152" customFormat="1" ht="21" customHeight="1" x14ac:dyDescent="0.25"/>
    <row r="21" spans="1:27" ht="15.75" customHeight="1" x14ac:dyDescent="0.25">
      <c r="A21" s="424" t="s">
        <v>5</v>
      </c>
      <c r="B21" s="420" t="s">
        <v>406</v>
      </c>
      <c r="C21" s="421"/>
      <c r="D21" s="420" t="s">
        <v>408</v>
      </c>
      <c r="E21" s="421"/>
      <c r="F21" s="412" t="s">
        <v>92</v>
      </c>
      <c r="G21" s="414"/>
      <c r="H21" s="414"/>
      <c r="I21" s="413"/>
      <c r="J21" s="424" t="s">
        <v>409</v>
      </c>
      <c r="K21" s="420" t="s">
        <v>410</v>
      </c>
      <c r="L21" s="421"/>
      <c r="M21" s="420" t="s">
        <v>411</v>
      </c>
      <c r="N21" s="421"/>
      <c r="O21" s="420" t="s">
        <v>399</v>
      </c>
      <c r="P21" s="421"/>
      <c r="Q21" s="420" t="s">
        <v>125</v>
      </c>
      <c r="R21" s="421"/>
      <c r="S21" s="424" t="s">
        <v>124</v>
      </c>
      <c r="T21" s="424" t="s">
        <v>412</v>
      </c>
      <c r="U21" s="424" t="s">
        <v>407</v>
      </c>
      <c r="V21" s="420" t="s">
        <v>123</v>
      </c>
      <c r="W21" s="421"/>
      <c r="X21" s="412" t="s">
        <v>115</v>
      </c>
      <c r="Y21" s="414"/>
      <c r="Z21" s="412" t="s">
        <v>114</v>
      </c>
      <c r="AA21" s="414"/>
    </row>
    <row r="22" spans="1:27" ht="216" customHeight="1" x14ac:dyDescent="0.25">
      <c r="A22" s="427"/>
      <c r="B22" s="422"/>
      <c r="C22" s="423"/>
      <c r="D22" s="422"/>
      <c r="E22" s="423"/>
      <c r="F22" s="412" t="s">
        <v>122</v>
      </c>
      <c r="G22" s="413"/>
      <c r="H22" s="412" t="s">
        <v>121</v>
      </c>
      <c r="I22" s="413"/>
      <c r="J22" s="425"/>
      <c r="K22" s="422"/>
      <c r="L22" s="423"/>
      <c r="M22" s="422"/>
      <c r="N22" s="423"/>
      <c r="O22" s="422"/>
      <c r="P22" s="423"/>
      <c r="Q22" s="422"/>
      <c r="R22" s="423"/>
      <c r="S22" s="425"/>
      <c r="T22" s="425"/>
      <c r="U22" s="425"/>
      <c r="V22" s="422"/>
      <c r="W22" s="423"/>
      <c r="X22" s="116" t="s">
        <v>113</v>
      </c>
      <c r="Y22" s="116" t="s">
        <v>397</v>
      </c>
      <c r="Z22" s="116" t="s">
        <v>112</v>
      </c>
      <c r="AA22" s="116" t="s">
        <v>111</v>
      </c>
    </row>
    <row r="23" spans="1:27" ht="60" customHeight="1" x14ac:dyDescent="0.25">
      <c r="A23" s="425"/>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2"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5" sqref="A5:C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2" t="str">
        <f>'1. паспорт местоположение'!A5:C5</f>
        <v>Год раскрытия информации: 2023 год</v>
      </c>
      <c r="B5" s="392"/>
      <c r="C5" s="39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28"/>
      <c r="G6" s="127"/>
    </row>
    <row r="7" spans="1:29"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row>
    <row r="8" spans="1:29" s="114" customFormat="1" ht="18.75" x14ac:dyDescent="0.2">
      <c r="A8" s="396"/>
      <c r="B8" s="396"/>
      <c r="C8" s="396"/>
      <c r="D8" s="145"/>
      <c r="E8" s="145"/>
      <c r="F8" s="145"/>
      <c r="G8" s="145"/>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98" t="s">
        <v>8</v>
      </c>
      <c r="B10" s="398"/>
      <c r="C10" s="39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96"/>
      <c r="B11" s="396"/>
      <c r="C11" s="39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M_NS3300.KL.0045</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8" t="s">
        <v>7</v>
      </c>
      <c r="B13" s="398"/>
      <c r="C13" s="39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04"/>
      <c r="B14" s="404"/>
      <c r="C14" s="404"/>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15"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15"/>
      <c r="C15" s="415"/>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98" t="s">
        <v>6</v>
      </c>
      <c r="B16" s="398"/>
      <c r="C16" s="39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8"/>
      <c r="B17" s="408"/>
      <c r="C17" s="408"/>
      <c r="D17" s="134"/>
      <c r="E17" s="134"/>
      <c r="F17" s="134"/>
      <c r="G17" s="134"/>
      <c r="H17" s="134"/>
      <c r="I17" s="134"/>
      <c r="J17" s="134"/>
      <c r="K17" s="134"/>
      <c r="L17" s="134"/>
      <c r="M17" s="134"/>
      <c r="N17" s="134"/>
      <c r="O17" s="134"/>
      <c r="P17" s="134"/>
      <c r="Q17" s="134"/>
      <c r="R17" s="134"/>
    </row>
    <row r="18" spans="1:21" s="133" customFormat="1" ht="27.75" customHeight="1" x14ac:dyDescent="0.2">
      <c r="A18" s="394" t="s">
        <v>392</v>
      </c>
      <c r="B18" s="394"/>
      <c r="C18" s="39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64</v>
      </c>
      <c r="B22" s="218" t="s">
        <v>404</v>
      </c>
      <c r="C22" s="296" t="s">
        <v>542</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4" t="s">
        <v>60</v>
      </c>
      <c r="C23" s="294" t="str">
        <f>C22</f>
        <v>Технологическое присоединение заявителя ООО "НОВАТЭК НТЦ" (договор от 24.11.2020 №13/20/4034-ДТП)</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4" t="s">
        <v>424</v>
      </c>
      <c r="C24" s="294" t="s">
        <v>543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4" t="s">
        <v>425</v>
      </c>
      <c r="C25" s="294"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4" t="s">
        <v>226</v>
      </c>
      <c r="C26" s="136" t="s">
        <v>457</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58</v>
      </c>
      <c r="B27" s="214" t="s">
        <v>405</v>
      </c>
      <c r="C27" s="297" t="str">
        <f>C22</f>
        <v>Технологическое присоединение заявителя ООО "НОВАТЭК НТЦ" (договор от 24.11.2020 №13/20/4034-ДТП)</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4" t="s">
        <v>57</v>
      </c>
      <c r="C28" s="298">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5" t="s">
        <v>55</v>
      </c>
      <c r="C29" s="299">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5" t="s">
        <v>53</v>
      </c>
      <c r="C30" s="136" t="s">
        <v>451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13"/>
      <c r="AB6" s="113"/>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30"/>
      <c r="AB9" s="130"/>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13"/>
      <c r="AB10" s="113"/>
    </row>
    <row r="11" spans="1:28" x14ac:dyDescent="0.25">
      <c r="A11" s="397" t="str">
        <f>'3.3 паспорт описание'!A12:C12</f>
        <v>M_NS3300.KL.0045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30"/>
      <c r="AB12" s="130"/>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71"/>
      <c r="AB13" s="171"/>
    </row>
    <row r="14" spans="1:28" x14ac:dyDescent="0.25">
      <c r="A14" s="397" t="str">
        <f>'3.3 паспорт описание'!A15:C15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30"/>
      <c r="AB15" s="130"/>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72"/>
      <c r="AB16" s="172"/>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72"/>
      <c r="AB17" s="172"/>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72"/>
      <c r="AB18" s="172"/>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72"/>
      <c r="AB19" s="172"/>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72"/>
      <c r="AB20" s="172"/>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72"/>
      <c r="AB21" s="172"/>
    </row>
    <row r="22" spans="1:28" x14ac:dyDescent="0.25">
      <c r="A22" s="430" t="s">
        <v>423</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73"/>
      <c r="AB22" s="173"/>
    </row>
    <row r="23" spans="1:28" ht="32.25" customHeight="1" x14ac:dyDescent="0.25">
      <c r="A23" s="432" t="s">
        <v>282</v>
      </c>
      <c r="B23" s="433"/>
      <c r="C23" s="433"/>
      <c r="D23" s="433"/>
      <c r="E23" s="433"/>
      <c r="F23" s="433"/>
      <c r="G23" s="433"/>
      <c r="H23" s="433"/>
      <c r="I23" s="433"/>
      <c r="J23" s="433"/>
      <c r="K23" s="433"/>
      <c r="L23" s="434"/>
      <c r="M23" s="431" t="s">
        <v>283</v>
      </c>
      <c r="N23" s="431"/>
      <c r="O23" s="431"/>
      <c r="P23" s="431"/>
      <c r="Q23" s="431"/>
      <c r="R23" s="431"/>
      <c r="S23" s="431"/>
      <c r="T23" s="431"/>
      <c r="U23" s="431"/>
      <c r="V23" s="431"/>
      <c r="W23" s="431"/>
      <c r="X23" s="431"/>
      <c r="Y23" s="431"/>
      <c r="Z23" s="431"/>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0" t="str">
        <f>'1. паспорт местоположение'!A5:C5</f>
        <v>Год раскрытия информации: 2023 год</v>
      </c>
      <c r="B5" s="440"/>
      <c r="C5" s="440"/>
      <c r="D5" s="440"/>
      <c r="E5" s="440"/>
      <c r="F5" s="440"/>
      <c r="G5" s="440"/>
      <c r="H5" s="440"/>
      <c r="I5" s="440"/>
      <c r="J5" s="440"/>
      <c r="K5" s="440"/>
      <c r="L5" s="440"/>
      <c r="M5" s="440"/>
      <c r="N5" s="440"/>
      <c r="O5" s="44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5" t="s">
        <v>9</v>
      </c>
      <c r="B7" s="445"/>
      <c r="C7" s="445"/>
      <c r="D7" s="445"/>
      <c r="E7" s="445"/>
      <c r="F7" s="445"/>
      <c r="G7" s="445"/>
      <c r="H7" s="445"/>
      <c r="I7" s="445"/>
      <c r="J7" s="445"/>
      <c r="K7" s="445"/>
      <c r="L7" s="445"/>
      <c r="M7" s="445"/>
      <c r="N7" s="445"/>
      <c r="O7" s="445"/>
      <c r="P7" s="12"/>
      <c r="Q7" s="12"/>
      <c r="R7" s="12"/>
      <c r="S7" s="12"/>
      <c r="T7" s="12"/>
      <c r="U7" s="12"/>
      <c r="V7" s="12"/>
      <c r="W7" s="12"/>
      <c r="X7" s="12"/>
      <c r="Y7" s="12"/>
      <c r="Z7" s="12"/>
    </row>
    <row r="8" spans="1:28" s="11" customFormat="1" ht="18.75" x14ac:dyDescent="0.2">
      <c r="A8" s="445"/>
      <c r="B8" s="445"/>
      <c r="C8" s="445"/>
      <c r="D8" s="445"/>
      <c r="E8" s="445"/>
      <c r="F8" s="445"/>
      <c r="G8" s="445"/>
      <c r="H8" s="445"/>
      <c r="I8" s="445"/>
      <c r="J8" s="445"/>
      <c r="K8" s="445"/>
      <c r="L8" s="445"/>
      <c r="M8" s="445"/>
      <c r="N8" s="445"/>
      <c r="O8" s="445"/>
      <c r="P8" s="12"/>
      <c r="Q8" s="12"/>
      <c r="R8" s="12"/>
      <c r="S8" s="12"/>
      <c r="T8" s="12"/>
      <c r="U8" s="12"/>
      <c r="V8" s="12"/>
      <c r="W8" s="12"/>
      <c r="X8" s="12"/>
      <c r="Y8" s="12"/>
      <c r="Z8" s="12"/>
    </row>
    <row r="9" spans="1:28" s="11" customFormat="1" ht="18.75"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12"/>
      <c r="Q9" s="12"/>
      <c r="R9" s="12"/>
      <c r="S9" s="12"/>
      <c r="T9" s="12"/>
      <c r="U9" s="12"/>
      <c r="V9" s="12"/>
      <c r="W9" s="12"/>
      <c r="X9" s="12"/>
      <c r="Y9" s="12"/>
      <c r="Z9" s="12"/>
    </row>
    <row r="10" spans="1:28" s="11" customFormat="1" ht="18.75" x14ac:dyDescent="0.2">
      <c r="A10" s="436" t="s">
        <v>8</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5"/>
      <c r="B11" s="445"/>
      <c r="C11" s="445"/>
      <c r="D11" s="445"/>
      <c r="E11" s="445"/>
      <c r="F11" s="445"/>
      <c r="G11" s="445"/>
      <c r="H11" s="445"/>
      <c r="I11" s="445"/>
      <c r="J11" s="445"/>
      <c r="K11" s="445"/>
      <c r="L11" s="445"/>
      <c r="M11" s="445"/>
      <c r="N11" s="445"/>
      <c r="O11" s="445"/>
      <c r="P11" s="12"/>
      <c r="Q11" s="12"/>
      <c r="R11" s="12"/>
      <c r="S11" s="12"/>
      <c r="T11" s="12"/>
      <c r="U11" s="12"/>
      <c r="V11" s="12"/>
      <c r="W11" s="12"/>
      <c r="X11" s="12"/>
      <c r="Y11" s="12"/>
      <c r="Z11" s="12"/>
    </row>
    <row r="12" spans="1:28" s="11" customFormat="1" ht="18.75" x14ac:dyDescent="0.2">
      <c r="A12" s="439" t="str">
        <f>'3.4. Паспорт надежность'!A11:Z11</f>
        <v>M_NS3300.KL.0045</v>
      </c>
      <c r="B12" s="439"/>
      <c r="C12" s="439"/>
      <c r="D12" s="439"/>
      <c r="E12" s="439"/>
      <c r="F12" s="439"/>
      <c r="G12" s="439"/>
      <c r="H12" s="439"/>
      <c r="I12" s="439"/>
      <c r="J12" s="439"/>
      <c r="K12" s="439"/>
      <c r="L12" s="439"/>
      <c r="M12" s="439"/>
      <c r="N12" s="439"/>
      <c r="O12" s="439"/>
      <c r="P12" s="12"/>
      <c r="Q12" s="12"/>
      <c r="R12" s="12"/>
      <c r="S12" s="12"/>
      <c r="T12" s="12"/>
      <c r="U12" s="12"/>
      <c r="V12" s="12"/>
      <c r="W12" s="12"/>
      <c r="X12" s="12"/>
      <c r="Y12" s="12"/>
      <c r="Z12" s="12"/>
    </row>
    <row r="13" spans="1:28" s="11" customFormat="1" ht="18.75" x14ac:dyDescent="0.2">
      <c r="A13" s="436" t="s">
        <v>7</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6"/>
      <c r="B14" s="446"/>
      <c r="C14" s="446"/>
      <c r="D14" s="446"/>
      <c r="E14" s="446"/>
      <c r="F14" s="446"/>
      <c r="G14" s="446"/>
      <c r="H14" s="446"/>
      <c r="I14" s="446"/>
      <c r="J14" s="446"/>
      <c r="K14" s="446"/>
      <c r="L14" s="446"/>
      <c r="M14" s="446"/>
      <c r="N14" s="446"/>
      <c r="O14" s="446"/>
      <c r="P14" s="9"/>
      <c r="Q14" s="9"/>
      <c r="R14" s="9"/>
      <c r="S14" s="9"/>
      <c r="T14" s="9"/>
      <c r="U14" s="9"/>
      <c r="V14" s="9"/>
      <c r="W14" s="9"/>
      <c r="X14" s="9"/>
      <c r="Y14" s="9"/>
      <c r="Z14" s="9"/>
    </row>
    <row r="15" spans="1:28" s="2" customFormat="1" ht="61.5" customHeight="1" x14ac:dyDescent="0.2">
      <c r="A15" s="435" t="str">
        <f>'3.4. Паспорт надежность'!A14:Z14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6</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38" t="s">
        <v>401</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41" t="s">
        <v>5</v>
      </c>
      <c r="B19" s="441" t="s">
        <v>86</v>
      </c>
      <c r="C19" s="441" t="s">
        <v>85</v>
      </c>
      <c r="D19" s="441" t="s">
        <v>74</v>
      </c>
      <c r="E19" s="442" t="s">
        <v>84</v>
      </c>
      <c r="F19" s="443"/>
      <c r="G19" s="443"/>
      <c r="H19" s="443"/>
      <c r="I19" s="444"/>
      <c r="J19" s="441" t="s">
        <v>83</v>
      </c>
      <c r="K19" s="441"/>
      <c r="L19" s="441"/>
      <c r="M19" s="441"/>
      <c r="N19" s="441"/>
      <c r="O19" s="441"/>
      <c r="P19" s="3"/>
      <c r="Q19" s="3"/>
      <c r="R19" s="3"/>
      <c r="S19" s="3"/>
      <c r="T19" s="3"/>
      <c r="U19" s="3"/>
      <c r="V19" s="3"/>
      <c r="W19" s="3"/>
    </row>
    <row r="20" spans="1:26" s="2" customFormat="1" ht="51" customHeight="1" x14ac:dyDescent="0.2">
      <c r="A20" s="441"/>
      <c r="B20" s="441"/>
      <c r="C20" s="441"/>
      <c r="D20" s="4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zoomScale="55" zoomScaleNormal="100" zoomScaleSheetLayoutView="55" zoomScalePageLayoutView="50" workbookViewId="0">
      <selection activeCell="A18" sqref="A18:K18"/>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44" s="11" customFormat="1" ht="18.75" customHeight="1" x14ac:dyDescent="0.2">
      <c r="A1" s="15"/>
      <c r="I1" s="331"/>
      <c r="J1" s="331"/>
      <c r="K1" s="25" t="s">
        <v>67</v>
      </c>
      <c r="AR1" s="25" t="s">
        <v>67</v>
      </c>
    </row>
    <row r="2" spans="1:44" s="11" customFormat="1" ht="18.75" customHeight="1" x14ac:dyDescent="0.3">
      <c r="A2" s="15"/>
      <c r="I2" s="331"/>
      <c r="J2" s="331"/>
      <c r="K2" s="13" t="s">
        <v>10</v>
      </c>
      <c r="AR2" s="13" t="s">
        <v>10</v>
      </c>
    </row>
    <row r="3" spans="1:44" s="11" customFormat="1" ht="18.75" x14ac:dyDescent="0.3">
      <c r="A3" s="14"/>
      <c r="I3" s="331"/>
      <c r="J3" s="331"/>
      <c r="K3" s="13" t="s">
        <v>536</v>
      </c>
      <c r="AR3" s="13" t="s">
        <v>537</v>
      </c>
    </row>
    <row r="4" spans="1:44" s="11" customFormat="1" ht="18.75" x14ac:dyDescent="0.3">
      <c r="A4" s="339"/>
      <c r="B4" s="340"/>
      <c r="C4" s="340"/>
      <c r="D4" s="340"/>
      <c r="E4" s="340"/>
      <c r="F4" s="340"/>
      <c r="G4" s="340"/>
      <c r="H4" s="340"/>
      <c r="I4" s="340"/>
      <c r="J4" s="340"/>
      <c r="K4" s="337"/>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row>
    <row r="5" spans="1:44" s="11" customFormat="1" ht="18.75" customHeight="1" x14ac:dyDescent="0.2">
      <c r="A5" s="440" t="str">
        <f>'1. паспорт местоположение'!A5:C5</f>
        <v>Год раскрытия информации: 2023 год</v>
      </c>
      <c r="B5" s="440"/>
      <c r="C5" s="440"/>
      <c r="D5" s="440"/>
      <c r="E5" s="440"/>
      <c r="F5" s="440"/>
      <c r="G5" s="440"/>
      <c r="H5" s="440"/>
      <c r="I5" s="440"/>
      <c r="J5" s="440"/>
      <c r="K5" s="440"/>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s="11" customFormat="1" ht="18.75" x14ac:dyDescent="0.3">
      <c r="A6" s="339"/>
      <c r="B6" s="340"/>
      <c r="C6" s="340"/>
      <c r="D6" s="340"/>
      <c r="E6" s="340"/>
      <c r="F6" s="340"/>
      <c r="G6" s="340"/>
      <c r="H6" s="340"/>
      <c r="I6" s="340"/>
      <c r="J6" s="340"/>
      <c r="K6" s="337"/>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row>
    <row r="7" spans="1:44" s="11" customFormat="1" ht="18.75" x14ac:dyDescent="0.2">
      <c r="A7" s="448" t="s">
        <v>9</v>
      </c>
      <c r="B7" s="448"/>
      <c r="C7" s="448"/>
      <c r="D7" s="448"/>
      <c r="E7" s="448"/>
      <c r="F7" s="448"/>
      <c r="G7" s="448"/>
      <c r="H7" s="448"/>
      <c r="I7" s="448"/>
      <c r="J7" s="448"/>
      <c r="K7" s="448"/>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370"/>
      <c r="B8" s="370"/>
      <c r="C8" s="370"/>
      <c r="D8" s="370"/>
      <c r="E8" s="370"/>
      <c r="F8" s="370"/>
      <c r="G8" s="370"/>
      <c r="H8" s="370"/>
      <c r="I8" s="370"/>
      <c r="J8" s="370"/>
      <c r="K8" s="370"/>
      <c r="L8" s="341"/>
      <c r="M8" s="341"/>
      <c r="N8" s="341"/>
      <c r="O8" s="341"/>
      <c r="P8" s="341"/>
      <c r="Q8" s="341"/>
      <c r="R8" s="341"/>
      <c r="S8" s="341"/>
      <c r="T8" s="341"/>
      <c r="U8" s="341"/>
      <c r="V8" s="341"/>
      <c r="W8" s="341"/>
      <c r="X8" s="341"/>
      <c r="Y8" s="341"/>
      <c r="Z8" s="340"/>
      <c r="AA8" s="340"/>
      <c r="AB8" s="340"/>
      <c r="AC8" s="340"/>
      <c r="AD8" s="340"/>
      <c r="AE8" s="340"/>
      <c r="AF8" s="340"/>
      <c r="AG8" s="340"/>
      <c r="AH8" s="340"/>
      <c r="AI8" s="340"/>
      <c r="AJ8" s="340"/>
      <c r="AK8" s="340"/>
      <c r="AL8" s="340"/>
      <c r="AM8" s="340"/>
      <c r="AN8" s="340"/>
      <c r="AO8" s="340"/>
      <c r="AP8" s="340"/>
      <c r="AQ8" s="340"/>
      <c r="AR8" s="340"/>
    </row>
    <row r="9" spans="1:44" s="11" customFormat="1" ht="18.75" customHeight="1" x14ac:dyDescent="0.2">
      <c r="A9" s="449" t="str">
        <f>'1. паспорт местоположение'!A9:C9</f>
        <v>АО "Россети Тюмень"</v>
      </c>
      <c r="B9" s="449"/>
      <c r="C9" s="449"/>
      <c r="D9" s="449"/>
      <c r="E9" s="449"/>
      <c r="F9" s="449"/>
      <c r="G9" s="449"/>
      <c r="H9" s="449"/>
      <c r="I9" s="449"/>
      <c r="J9" s="449"/>
      <c r="K9" s="449"/>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450" t="s">
        <v>8</v>
      </c>
      <c r="B10" s="450"/>
      <c r="C10" s="450"/>
      <c r="D10" s="450"/>
      <c r="E10" s="450"/>
      <c r="F10" s="450"/>
      <c r="G10" s="450"/>
      <c r="H10" s="450"/>
      <c r="I10" s="450"/>
      <c r="J10" s="450"/>
      <c r="K10" s="450"/>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1" customFormat="1" ht="18.75" x14ac:dyDescent="0.2">
      <c r="A11" s="370"/>
      <c r="B11" s="370"/>
      <c r="C11" s="370"/>
      <c r="D11" s="370"/>
      <c r="E11" s="370"/>
      <c r="F11" s="370"/>
      <c r="G11" s="370"/>
      <c r="H11" s="370"/>
      <c r="I11" s="370"/>
      <c r="J11" s="370"/>
      <c r="K11" s="370"/>
      <c r="L11" s="341"/>
      <c r="M11" s="341"/>
      <c r="N11" s="341"/>
      <c r="O11" s="341"/>
      <c r="P11" s="341"/>
      <c r="Q11" s="341"/>
      <c r="R11" s="341"/>
      <c r="S11" s="341"/>
      <c r="T11" s="341"/>
      <c r="U11" s="341"/>
      <c r="V11" s="341"/>
      <c r="W11" s="341"/>
      <c r="X11" s="341"/>
      <c r="Y11" s="341"/>
      <c r="Z11" s="340"/>
      <c r="AA11" s="340"/>
      <c r="AB11" s="340"/>
      <c r="AC11" s="340"/>
      <c r="AD11" s="340"/>
      <c r="AE11" s="340"/>
      <c r="AF11" s="340"/>
      <c r="AG11" s="340"/>
      <c r="AH11" s="340"/>
      <c r="AI11" s="340"/>
      <c r="AJ11" s="340"/>
      <c r="AK11" s="340"/>
      <c r="AL11" s="340"/>
      <c r="AM11" s="340"/>
      <c r="AN11" s="340"/>
      <c r="AO11" s="340"/>
      <c r="AP11" s="340"/>
      <c r="AQ11" s="340"/>
      <c r="AR11" s="340"/>
    </row>
    <row r="12" spans="1:44" s="11" customFormat="1" ht="18.75" customHeight="1" x14ac:dyDescent="0.2">
      <c r="A12" s="449" t="str">
        <f>'1. паспорт местоположение'!A12:C12</f>
        <v>M_NS3300.KL.0045</v>
      </c>
      <c r="B12" s="449"/>
      <c r="C12" s="449"/>
      <c r="D12" s="449"/>
      <c r="E12" s="449"/>
      <c r="F12" s="449"/>
      <c r="G12" s="449"/>
      <c r="H12" s="449"/>
      <c r="I12" s="449"/>
      <c r="J12" s="449"/>
      <c r="K12" s="449"/>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450" t="s">
        <v>7</v>
      </c>
      <c r="B13" s="450"/>
      <c r="C13" s="450"/>
      <c r="D13" s="450"/>
      <c r="E13" s="450"/>
      <c r="F13" s="450"/>
      <c r="G13" s="450"/>
      <c r="H13" s="450"/>
      <c r="I13" s="450"/>
      <c r="J13" s="450"/>
      <c r="K13" s="450"/>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4" s="2" customFormat="1" ht="45.75" customHeight="1" x14ac:dyDescent="0.2">
      <c r="A15" s="451"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51"/>
      <c r="C15" s="451"/>
      <c r="D15" s="451"/>
      <c r="E15" s="451"/>
      <c r="F15" s="451"/>
      <c r="G15" s="451"/>
      <c r="H15" s="451"/>
      <c r="I15" s="451"/>
      <c r="J15" s="451"/>
      <c r="K15" s="451"/>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2" customFormat="1" ht="15" customHeight="1" x14ac:dyDescent="0.2">
      <c r="A16" s="450" t="s">
        <v>6</v>
      </c>
      <c r="B16" s="450"/>
      <c r="C16" s="450"/>
      <c r="D16" s="450"/>
      <c r="E16" s="450"/>
      <c r="F16" s="450"/>
      <c r="G16" s="450"/>
      <c r="H16" s="450"/>
      <c r="I16" s="450"/>
      <c r="J16" s="450"/>
      <c r="K16" s="450"/>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4"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54" s="2" customFormat="1" ht="15" customHeight="1" x14ac:dyDescent="0.2">
      <c r="A18" s="452" t="s">
        <v>538</v>
      </c>
      <c r="B18" s="452"/>
      <c r="C18" s="452"/>
      <c r="D18" s="452"/>
      <c r="E18" s="452"/>
      <c r="F18" s="452"/>
      <c r="G18" s="452"/>
      <c r="H18" s="452"/>
      <c r="I18" s="452"/>
      <c r="J18" s="452"/>
      <c r="K18" s="452"/>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4" s="323" customFormat="1" ht="18.75"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7"/>
      <c r="AP19" s="347"/>
      <c r="AQ19" s="347"/>
      <c r="AR19" s="338"/>
    </row>
    <row r="20" spans="1:54" s="323" customFormat="1" ht="18.75" x14ac:dyDescent="0.3">
      <c r="AO20" s="332"/>
      <c r="AP20" s="332"/>
      <c r="AQ20" s="332"/>
      <c r="AR20" s="13"/>
    </row>
    <row r="21" spans="1:54" s="323" customFormat="1" ht="20.25" customHeight="1" x14ac:dyDescent="0.3">
      <c r="AO21" s="332"/>
      <c r="AP21" s="332"/>
      <c r="AQ21" s="332"/>
      <c r="AR21" s="13"/>
    </row>
    <row r="22" spans="1:54" s="2" customFormat="1" ht="15" customHeight="1" x14ac:dyDescent="0.2">
      <c r="A22" s="436"/>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row>
    <row r="23" spans="1:54" ht="16.5" thickBot="1" x14ac:dyDescent="0.3">
      <c r="A23" s="230" t="s">
        <v>272</v>
      </c>
      <c r="B23" s="230" t="s">
        <v>0</v>
      </c>
      <c r="C23" s="231"/>
      <c r="D23" s="232"/>
      <c r="E23" s="233"/>
      <c r="F23" s="233"/>
      <c r="G23" s="233"/>
      <c r="H23" s="233"/>
      <c r="I23" s="231"/>
      <c r="J23" s="231"/>
      <c r="K23" s="231"/>
      <c r="L23" s="231"/>
      <c r="M23" s="304"/>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c r="BA23" s="231"/>
      <c r="BB23" s="231"/>
    </row>
    <row r="24" spans="1:54" x14ac:dyDescent="0.25">
      <c r="A24" s="234" t="s">
        <v>437</v>
      </c>
      <c r="B24" s="235">
        <f>18202.99*1000</f>
        <v>18202990</v>
      </c>
      <c r="C24" s="231"/>
      <c r="D24" s="231"/>
      <c r="E24" s="231"/>
      <c r="F24" s="231"/>
      <c r="G24" s="231"/>
      <c r="H24" s="231"/>
      <c r="I24" s="231"/>
      <c r="J24" s="231"/>
      <c r="K24" s="231"/>
      <c r="L24" s="231"/>
      <c r="M24" s="304"/>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c r="BA24" s="231"/>
      <c r="BB24" s="231"/>
    </row>
    <row r="25" spans="1:54" x14ac:dyDescent="0.25">
      <c r="A25" s="236" t="s">
        <v>270</v>
      </c>
      <c r="B25" s="237"/>
      <c r="C25" s="231"/>
      <c r="D25" s="231"/>
      <c r="E25" s="231"/>
      <c r="F25" s="231"/>
      <c r="G25" s="231"/>
      <c r="H25" s="231"/>
      <c r="I25" s="231"/>
      <c r="J25" s="231"/>
      <c r="K25" s="231"/>
      <c r="L25" s="231"/>
      <c r="M25" s="304"/>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c r="BA25" s="231"/>
      <c r="BB25" s="231"/>
    </row>
    <row r="26" spans="1:54" x14ac:dyDescent="0.25">
      <c r="A26" s="236" t="s">
        <v>268</v>
      </c>
      <c r="B26" s="237">
        <v>50</v>
      </c>
      <c r="C26" s="231"/>
      <c r="D26" s="238" t="s">
        <v>271</v>
      </c>
      <c r="E26" s="239"/>
      <c r="F26" s="239"/>
      <c r="G26" s="231"/>
      <c r="H26" s="231"/>
      <c r="I26" s="231"/>
      <c r="J26" s="231"/>
      <c r="K26" s="231"/>
      <c r="L26" s="231"/>
      <c r="M26" s="304"/>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c r="BA26" s="231"/>
      <c r="BB26" s="231"/>
    </row>
    <row r="27" spans="1:54" ht="16.5" thickBot="1" x14ac:dyDescent="0.3">
      <c r="A27" s="240" t="s">
        <v>266</v>
      </c>
      <c r="B27" s="241">
        <v>1</v>
      </c>
      <c r="C27" s="231"/>
      <c r="D27" s="447" t="s">
        <v>269</v>
      </c>
      <c r="E27" s="447"/>
      <c r="F27" s="242">
        <f>SUM(B94:AZ94)</f>
        <v>1.4637698408859534</v>
      </c>
      <c r="G27" s="231"/>
      <c r="H27" s="231"/>
      <c r="I27" s="231"/>
      <c r="J27" s="231"/>
      <c r="K27" s="243"/>
      <c r="L27" s="231"/>
      <c r="M27" s="304"/>
      <c r="N27" s="305"/>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c r="BA27" s="231"/>
      <c r="BB27" s="231"/>
    </row>
    <row r="28" spans="1:54" x14ac:dyDescent="0.25">
      <c r="A28" s="234" t="s">
        <v>499</v>
      </c>
      <c r="B28" s="244">
        <f>-C65</f>
        <v>0</v>
      </c>
      <c r="C28" s="231"/>
      <c r="D28" s="447" t="s">
        <v>267</v>
      </c>
      <c r="E28" s="447"/>
      <c r="F28" s="242">
        <f>IF(SUM(B95:AZ95)=0,"не окупается",SUM(B95:AZ95))</f>
        <v>1.777455671791156</v>
      </c>
      <c r="G28" s="231"/>
      <c r="H28" s="231"/>
      <c r="I28" s="231"/>
      <c r="J28" s="231"/>
      <c r="K28" s="243"/>
      <c r="L28" s="231"/>
      <c r="M28" s="304"/>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c r="BA28" s="231"/>
      <c r="BB28" s="231"/>
    </row>
    <row r="29" spans="1:54" x14ac:dyDescent="0.25">
      <c r="A29" s="236" t="s">
        <v>500</v>
      </c>
      <c r="B29" s="245">
        <v>6</v>
      </c>
      <c r="C29" s="231"/>
      <c r="D29" s="447" t="s">
        <v>501</v>
      </c>
      <c r="E29" s="447"/>
      <c r="F29" s="246">
        <f>AZ92</f>
        <v>108522348.26137157</v>
      </c>
      <c r="G29" s="231"/>
      <c r="H29" s="231"/>
      <c r="I29" s="231"/>
      <c r="J29" s="231"/>
      <c r="K29" s="243"/>
      <c r="L29" s="231"/>
      <c r="M29" s="304"/>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c r="BA29" s="231"/>
      <c r="BB29" s="231"/>
    </row>
    <row r="30" spans="1:54" x14ac:dyDescent="0.25">
      <c r="A30" s="236" t="s">
        <v>502</v>
      </c>
      <c r="B30" s="245">
        <v>6</v>
      </c>
      <c r="C30" s="231"/>
      <c r="D30" s="447" t="s">
        <v>438</v>
      </c>
      <c r="E30" s="447"/>
      <c r="F30" s="366" t="str">
        <f>IF(F29&gt;0,"да","нет")</f>
        <v>да</v>
      </c>
      <c r="G30" s="231"/>
      <c r="H30" s="231"/>
      <c r="I30" s="231"/>
      <c r="J30" s="231"/>
      <c r="K30" s="243"/>
      <c r="L30" s="231"/>
      <c r="M30" s="304"/>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c r="BA30" s="231"/>
      <c r="BB30" s="231"/>
    </row>
    <row r="31" spans="1:54" x14ac:dyDescent="0.25">
      <c r="A31" s="236" t="s">
        <v>503</v>
      </c>
      <c r="B31" s="245">
        <f>-C66</f>
        <v>0</v>
      </c>
      <c r="C31" s="231"/>
      <c r="D31" s="231"/>
      <c r="E31" s="231"/>
      <c r="F31" s="231"/>
      <c r="G31" s="231"/>
      <c r="H31" s="231"/>
      <c r="I31" s="231"/>
      <c r="J31" s="231"/>
      <c r="K31" s="231"/>
      <c r="L31" s="231"/>
      <c r="M31" s="304"/>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c r="BA31" s="231"/>
      <c r="BB31" s="231"/>
    </row>
    <row r="32" spans="1:54" x14ac:dyDescent="0.25">
      <c r="A32" s="236" t="s">
        <v>504</v>
      </c>
      <c r="B32" s="245">
        <v>1</v>
      </c>
      <c r="C32" s="231"/>
      <c r="D32" s="231"/>
      <c r="E32" s="231"/>
      <c r="F32" s="231"/>
      <c r="G32" s="231"/>
      <c r="H32" s="231"/>
      <c r="I32" s="231"/>
      <c r="J32" s="231"/>
      <c r="K32" s="231"/>
      <c r="L32" s="231"/>
      <c r="M32" s="304"/>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c r="BA32" s="231"/>
      <c r="BB32" s="231"/>
    </row>
    <row r="33" spans="1:54" x14ac:dyDescent="0.25">
      <c r="A33" s="236" t="s">
        <v>505</v>
      </c>
      <c r="B33" s="245">
        <v>1</v>
      </c>
      <c r="C33" s="231"/>
      <c r="D33" s="231"/>
      <c r="E33" s="231"/>
      <c r="F33" s="231"/>
      <c r="G33" s="231"/>
      <c r="H33" s="231"/>
      <c r="I33" s="231"/>
      <c r="J33" s="231"/>
      <c r="K33" s="231"/>
      <c r="L33" s="231"/>
      <c r="M33" s="304"/>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row>
    <row r="34" spans="1:54" x14ac:dyDescent="0.25">
      <c r="A34" s="247" t="s">
        <v>506</v>
      </c>
      <c r="B34" s="248">
        <v>2.1999999999999999E-2</v>
      </c>
      <c r="C34" s="231"/>
      <c r="D34" s="231"/>
      <c r="E34" s="231"/>
      <c r="F34" s="231"/>
      <c r="G34" s="231"/>
      <c r="H34" s="231"/>
      <c r="I34" s="231"/>
      <c r="J34" s="231"/>
      <c r="K34" s="231"/>
      <c r="L34" s="231"/>
      <c r="M34" s="304"/>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row>
    <row r="35" spans="1:54" ht="16.5" thickBot="1" x14ac:dyDescent="0.3">
      <c r="A35" s="240" t="s">
        <v>251</v>
      </c>
      <c r="B35" s="249">
        <v>0.2</v>
      </c>
      <c r="C35" s="231"/>
      <c r="D35" s="231"/>
      <c r="E35" s="231"/>
      <c r="F35" s="231"/>
      <c r="G35" s="231"/>
      <c r="H35" s="231"/>
      <c r="I35" s="231"/>
      <c r="J35" s="231"/>
      <c r="K35" s="231"/>
      <c r="L35" s="231"/>
      <c r="M35" s="304"/>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c r="BA35" s="231"/>
      <c r="BB35" s="231"/>
    </row>
    <row r="36" spans="1:54" x14ac:dyDescent="0.25">
      <c r="A36" s="234" t="s">
        <v>439</v>
      </c>
      <c r="B36" s="244">
        <v>0</v>
      </c>
      <c r="C36" s="231"/>
      <c r="D36" s="231"/>
      <c r="E36" s="231"/>
      <c r="F36" s="231"/>
      <c r="G36" s="231"/>
      <c r="H36" s="231"/>
      <c r="I36" s="231"/>
      <c r="J36" s="231"/>
      <c r="K36" s="231"/>
      <c r="L36" s="231"/>
      <c r="M36" s="304"/>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c r="BA36" s="231"/>
      <c r="BB36" s="231"/>
    </row>
    <row r="37" spans="1:54" x14ac:dyDescent="0.25">
      <c r="A37" s="236" t="s">
        <v>507</v>
      </c>
      <c r="B37" s="245"/>
      <c r="C37" s="231"/>
      <c r="D37" s="231"/>
      <c r="E37" s="231"/>
      <c r="F37" s="231"/>
      <c r="G37" s="231"/>
      <c r="H37" s="231"/>
      <c r="I37" s="231"/>
      <c r="J37" s="231"/>
      <c r="K37" s="231"/>
      <c r="L37" s="231"/>
      <c r="M37" s="304"/>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c r="BA37" s="231"/>
      <c r="BB37" s="231"/>
    </row>
    <row r="38" spans="1:54" ht="16.5" thickBot="1" x14ac:dyDescent="0.3">
      <c r="A38" s="247" t="s">
        <v>508</v>
      </c>
      <c r="B38" s="250">
        <v>0</v>
      </c>
      <c r="C38" s="231"/>
      <c r="D38" s="231"/>
      <c r="E38" s="231"/>
      <c r="F38" s="231"/>
      <c r="G38" s="231"/>
      <c r="H38" s="231"/>
      <c r="I38" s="231"/>
      <c r="J38" s="231"/>
      <c r="K38" s="231"/>
      <c r="L38" s="231"/>
      <c r="M38" s="304"/>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c r="BA38" s="231"/>
      <c r="BB38" s="231"/>
    </row>
    <row r="39" spans="1:54" x14ac:dyDescent="0.25">
      <c r="A39" s="251" t="s">
        <v>509</v>
      </c>
      <c r="B39" s="252">
        <v>0</v>
      </c>
      <c r="C39" s="231"/>
      <c r="D39" s="231"/>
      <c r="E39" s="231"/>
      <c r="F39" s="231"/>
      <c r="G39" s="231"/>
      <c r="H39" s="231"/>
      <c r="I39" s="231"/>
      <c r="J39" s="231"/>
      <c r="K39" s="231"/>
      <c r="L39" s="231"/>
      <c r="M39" s="304"/>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row>
    <row r="40" spans="1:54" x14ac:dyDescent="0.25">
      <c r="A40" s="253" t="s">
        <v>510</v>
      </c>
      <c r="B40" s="254">
        <v>0</v>
      </c>
      <c r="C40" s="231"/>
      <c r="D40" s="231"/>
      <c r="E40" s="231"/>
      <c r="F40" s="231"/>
      <c r="G40" s="231"/>
      <c r="H40" s="231"/>
      <c r="I40" s="231"/>
      <c r="J40" s="231"/>
      <c r="K40" s="231"/>
      <c r="L40" s="231"/>
      <c r="M40" s="304"/>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c r="BA40" s="231"/>
      <c r="BB40" s="231"/>
    </row>
    <row r="41" spans="1:54" x14ac:dyDescent="0.25">
      <c r="A41" s="253" t="s">
        <v>265</v>
      </c>
      <c r="B41" s="255">
        <v>0</v>
      </c>
      <c r="C41" s="231"/>
      <c r="D41" s="231"/>
      <c r="E41" s="231"/>
      <c r="F41" s="231"/>
      <c r="G41" s="231"/>
      <c r="H41" s="231"/>
      <c r="I41" s="231"/>
      <c r="J41" s="231"/>
      <c r="K41" s="231"/>
      <c r="L41" s="231"/>
      <c r="M41" s="304"/>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c r="BA41" s="231"/>
      <c r="BB41" s="231"/>
    </row>
    <row r="42" spans="1:54" x14ac:dyDescent="0.25">
      <c r="A42" s="253" t="s">
        <v>264</v>
      </c>
      <c r="B42" s="255">
        <v>0</v>
      </c>
      <c r="C42" s="231"/>
      <c r="D42" s="231"/>
      <c r="E42" s="231"/>
      <c r="F42" s="231"/>
      <c r="G42" s="231"/>
      <c r="H42" s="231"/>
      <c r="I42" s="231"/>
      <c r="J42" s="231"/>
      <c r="K42" s="231"/>
      <c r="L42" s="231"/>
      <c r="M42" s="304"/>
      <c r="N42" s="231"/>
      <c r="O42" s="231"/>
      <c r="P42" s="231"/>
      <c r="Q42" s="231"/>
      <c r="R42" s="231"/>
      <c r="S42" s="231"/>
      <c r="T42" s="231"/>
      <c r="U42" s="231"/>
      <c r="V42" s="231"/>
      <c r="W42" s="231"/>
      <c r="X42" s="231"/>
      <c r="Y42" s="231"/>
      <c r="Z42" s="306"/>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c r="BA42" s="231"/>
      <c r="BB42" s="231"/>
    </row>
    <row r="43" spans="1:54" x14ac:dyDescent="0.25">
      <c r="A43" s="253" t="s">
        <v>263</v>
      </c>
      <c r="B43" s="255">
        <v>0.13500000000000001</v>
      </c>
      <c r="C43" s="231"/>
      <c r="D43" s="231"/>
      <c r="E43" s="231"/>
      <c r="F43" s="231"/>
      <c r="G43" s="231"/>
      <c r="H43" s="231"/>
      <c r="I43" s="231"/>
      <c r="J43" s="231"/>
      <c r="K43" s="231"/>
      <c r="L43" s="231"/>
      <c r="M43" s="304"/>
      <c r="N43" s="231"/>
      <c r="O43" s="231"/>
      <c r="P43" s="231"/>
      <c r="Q43" s="231"/>
      <c r="R43" s="231"/>
      <c r="S43" s="231"/>
      <c r="T43" s="231"/>
      <c r="U43" s="307"/>
      <c r="V43" s="307"/>
      <c r="W43" s="307"/>
      <c r="X43" s="307"/>
      <c r="Y43" s="307"/>
      <c r="Z43" s="307"/>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c r="BA43" s="231"/>
      <c r="BB43" s="231"/>
    </row>
    <row r="44" spans="1:54" x14ac:dyDescent="0.25">
      <c r="A44" s="253" t="s">
        <v>262</v>
      </c>
      <c r="B44" s="255">
        <f>1-B42</f>
        <v>1</v>
      </c>
      <c r="C44" s="231"/>
      <c r="D44" s="231"/>
      <c r="E44" s="231"/>
      <c r="F44" s="231"/>
      <c r="G44" s="231"/>
      <c r="H44" s="231"/>
      <c r="I44" s="231"/>
      <c r="J44" s="231"/>
      <c r="K44" s="231"/>
      <c r="L44" s="231"/>
      <c r="M44" s="304"/>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c r="BA44" s="231"/>
      <c r="BB44" s="231"/>
    </row>
    <row r="45" spans="1:54" ht="16.5" thickBot="1" x14ac:dyDescent="0.3">
      <c r="A45" s="256" t="s">
        <v>440</v>
      </c>
      <c r="B45" s="257">
        <f>B44*B43+B42*B41*(1-B35)</f>
        <v>0.13500000000000001</v>
      </c>
      <c r="C45" s="231"/>
      <c r="D45" s="231"/>
      <c r="E45" s="231"/>
      <c r="F45" s="231"/>
      <c r="G45" s="231"/>
      <c r="H45" s="231"/>
      <c r="I45" s="231"/>
      <c r="J45" s="231"/>
      <c r="K45" s="231"/>
      <c r="L45" s="231"/>
      <c r="M45" s="304"/>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c r="BA45" s="231"/>
      <c r="BB45" s="231"/>
    </row>
    <row r="46" spans="1:54" ht="31.5" x14ac:dyDescent="0.25">
      <c r="A46" s="258" t="s">
        <v>261</v>
      </c>
      <c r="B46" s="259" t="s">
        <v>532</v>
      </c>
      <c r="C46" s="260">
        <v>2022</v>
      </c>
      <c r="D46" s="260">
        <f>C46+1</f>
        <v>2023</v>
      </c>
      <c r="E46" s="260">
        <f t="shared" ref="E46:BB46" si="0">D46+1</f>
        <v>2024</v>
      </c>
      <c r="F46" s="260">
        <f t="shared" si="0"/>
        <v>2025</v>
      </c>
      <c r="G46" s="260">
        <f t="shared" si="0"/>
        <v>2026</v>
      </c>
      <c r="H46" s="260">
        <f t="shared" si="0"/>
        <v>2027</v>
      </c>
      <c r="I46" s="260">
        <f t="shared" si="0"/>
        <v>2028</v>
      </c>
      <c r="J46" s="260">
        <f t="shared" si="0"/>
        <v>2029</v>
      </c>
      <c r="K46" s="260">
        <f t="shared" si="0"/>
        <v>2030</v>
      </c>
      <c r="L46" s="260">
        <f t="shared" si="0"/>
        <v>2031</v>
      </c>
      <c r="M46" s="260">
        <f t="shared" si="0"/>
        <v>2032</v>
      </c>
      <c r="N46" s="260">
        <f t="shared" si="0"/>
        <v>2033</v>
      </c>
      <c r="O46" s="260">
        <f t="shared" si="0"/>
        <v>2034</v>
      </c>
      <c r="P46" s="260">
        <f t="shared" si="0"/>
        <v>2035</v>
      </c>
      <c r="Q46" s="260">
        <f t="shared" si="0"/>
        <v>2036</v>
      </c>
      <c r="R46" s="260">
        <f t="shared" si="0"/>
        <v>2037</v>
      </c>
      <c r="S46" s="260">
        <f t="shared" si="0"/>
        <v>2038</v>
      </c>
      <c r="T46" s="260">
        <f t="shared" si="0"/>
        <v>2039</v>
      </c>
      <c r="U46" s="260">
        <f t="shared" si="0"/>
        <v>2040</v>
      </c>
      <c r="V46" s="260">
        <f t="shared" si="0"/>
        <v>2041</v>
      </c>
      <c r="W46" s="260">
        <f t="shared" si="0"/>
        <v>2042</v>
      </c>
      <c r="X46" s="260">
        <f t="shared" si="0"/>
        <v>2043</v>
      </c>
      <c r="Y46" s="260">
        <f t="shared" si="0"/>
        <v>2044</v>
      </c>
      <c r="Z46" s="260">
        <f t="shared" si="0"/>
        <v>2045</v>
      </c>
      <c r="AA46" s="260">
        <f t="shared" si="0"/>
        <v>2046</v>
      </c>
      <c r="AB46" s="260">
        <f t="shared" si="0"/>
        <v>2047</v>
      </c>
      <c r="AC46" s="260">
        <f t="shared" si="0"/>
        <v>2048</v>
      </c>
      <c r="AD46" s="260">
        <f t="shared" si="0"/>
        <v>2049</v>
      </c>
      <c r="AE46" s="260">
        <f t="shared" si="0"/>
        <v>2050</v>
      </c>
      <c r="AF46" s="260">
        <f t="shared" si="0"/>
        <v>2051</v>
      </c>
      <c r="AG46" s="260">
        <f t="shared" si="0"/>
        <v>2052</v>
      </c>
      <c r="AH46" s="260">
        <f t="shared" si="0"/>
        <v>2053</v>
      </c>
      <c r="AI46" s="260">
        <f t="shared" si="0"/>
        <v>2054</v>
      </c>
      <c r="AJ46" s="260">
        <f t="shared" si="0"/>
        <v>2055</v>
      </c>
      <c r="AK46" s="260">
        <f t="shared" si="0"/>
        <v>2056</v>
      </c>
      <c r="AL46" s="260">
        <f t="shared" si="0"/>
        <v>2057</v>
      </c>
      <c r="AM46" s="260">
        <f t="shared" si="0"/>
        <v>2058</v>
      </c>
      <c r="AN46" s="260">
        <f t="shared" si="0"/>
        <v>2059</v>
      </c>
      <c r="AO46" s="260">
        <f t="shared" si="0"/>
        <v>2060</v>
      </c>
      <c r="AP46" s="260">
        <f t="shared" si="0"/>
        <v>2061</v>
      </c>
      <c r="AQ46" s="260">
        <f t="shared" si="0"/>
        <v>2062</v>
      </c>
      <c r="AR46" s="260">
        <f t="shared" si="0"/>
        <v>2063</v>
      </c>
      <c r="AS46" s="260">
        <f t="shared" si="0"/>
        <v>2064</v>
      </c>
      <c r="AT46" s="260">
        <f t="shared" si="0"/>
        <v>2065</v>
      </c>
      <c r="AU46" s="260">
        <f t="shared" si="0"/>
        <v>2066</v>
      </c>
      <c r="AV46" s="260">
        <f t="shared" si="0"/>
        <v>2067</v>
      </c>
      <c r="AW46" s="260">
        <f t="shared" si="0"/>
        <v>2068</v>
      </c>
      <c r="AX46" s="260">
        <f t="shared" si="0"/>
        <v>2069</v>
      </c>
      <c r="AY46" s="260">
        <f t="shared" si="0"/>
        <v>2070</v>
      </c>
      <c r="AZ46" s="260">
        <f t="shared" si="0"/>
        <v>2071</v>
      </c>
      <c r="BA46" s="308">
        <f t="shared" si="0"/>
        <v>2072</v>
      </c>
      <c r="BB46" s="308">
        <f t="shared" si="0"/>
        <v>2073</v>
      </c>
    </row>
    <row r="47" spans="1:54" x14ac:dyDescent="0.25">
      <c r="A47" s="261" t="s">
        <v>260</v>
      </c>
      <c r="B47" s="262">
        <v>3.5999999999999997E-2</v>
      </c>
      <c r="C47" s="262">
        <v>3.9E-2</v>
      </c>
      <c r="D47" s="262">
        <v>0.04</v>
      </c>
      <c r="E47" s="262">
        <v>0.04</v>
      </c>
      <c r="F47" s="262">
        <v>0.04</v>
      </c>
      <c r="G47" s="262">
        <v>0.04</v>
      </c>
      <c r="H47" s="262">
        <v>0.04</v>
      </c>
      <c r="I47" s="262">
        <v>0.04</v>
      </c>
      <c r="J47" s="262">
        <v>0.04</v>
      </c>
      <c r="K47" s="262">
        <v>0.04</v>
      </c>
      <c r="L47" s="262">
        <v>0.04</v>
      </c>
      <c r="M47" s="262">
        <v>0.04</v>
      </c>
      <c r="N47" s="262">
        <v>0.04</v>
      </c>
      <c r="O47" s="262">
        <v>0.04</v>
      </c>
      <c r="P47" s="262">
        <v>0.04</v>
      </c>
      <c r="Q47" s="262">
        <v>0.04</v>
      </c>
      <c r="R47" s="262">
        <v>0.04</v>
      </c>
      <c r="S47" s="262">
        <v>0.04</v>
      </c>
      <c r="T47" s="262">
        <v>0.04</v>
      </c>
      <c r="U47" s="262">
        <v>0.04</v>
      </c>
      <c r="V47" s="262">
        <v>0.04</v>
      </c>
      <c r="W47" s="262">
        <v>0.04</v>
      </c>
      <c r="X47" s="262">
        <v>0.04</v>
      </c>
      <c r="Y47" s="262">
        <v>0.04</v>
      </c>
      <c r="Z47" s="262">
        <v>0.04</v>
      </c>
      <c r="AA47" s="262">
        <v>0.04</v>
      </c>
      <c r="AB47" s="262">
        <v>0.04</v>
      </c>
      <c r="AC47" s="262">
        <v>0.04</v>
      </c>
      <c r="AD47" s="262">
        <v>0.04</v>
      </c>
      <c r="AE47" s="262">
        <v>0.04</v>
      </c>
      <c r="AF47" s="262">
        <v>0.04</v>
      </c>
      <c r="AG47" s="262">
        <v>0.04</v>
      </c>
      <c r="AH47" s="262">
        <v>0.04</v>
      </c>
      <c r="AI47" s="262">
        <v>0.04</v>
      </c>
      <c r="AJ47" s="262">
        <v>0.04</v>
      </c>
      <c r="AK47" s="262">
        <v>0.04</v>
      </c>
      <c r="AL47" s="262">
        <v>0.04</v>
      </c>
      <c r="AM47" s="262">
        <v>0.04</v>
      </c>
      <c r="AN47" s="262">
        <v>0.04</v>
      </c>
      <c r="AO47" s="262">
        <v>0.04</v>
      </c>
      <c r="AP47" s="262">
        <v>0.04</v>
      </c>
      <c r="AQ47" s="262">
        <v>0.04</v>
      </c>
      <c r="AR47" s="262">
        <v>0.04</v>
      </c>
      <c r="AS47" s="262">
        <v>0.04</v>
      </c>
      <c r="AT47" s="262">
        <v>0.04</v>
      </c>
      <c r="AU47" s="262">
        <v>0.04</v>
      </c>
      <c r="AV47" s="262">
        <v>0.04</v>
      </c>
      <c r="AW47" s="262">
        <v>0.04</v>
      </c>
      <c r="AX47" s="262">
        <v>0.04</v>
      </c>
      <c r="AY47" s="262">
        <v>0.04</v>
      </c>
      <c r="AZ47" s="262">
        <v>0.04</v>
      </c>
      <c r="BA47" s="262">
        <v>1.04</v>
      </c>
      <c r="BB47" s="262">
        <v>2.04</v>
      </c>
    </row>
    <row r="48" spans="1:54" x14ac:dyDescent="0.25">
      <c r="A48" s="261" t="s">
        <v>259</v>
      </c>
      <c r="B48" s="262">
        <f>B47</f>
        <v>3.5999999999999997E-2</v>
      </c>
      <c r="C48" s="262">
        <f t="shared" ref="C48:BB48" si="1">(1+B48)*(1+C47)-1</f>
        <v>7.6403999999999916E-2</v>
      </c>
      <c r="D48" s="262">
        <f t="shared" si="1"/>
        <v>0.11946016000000004</v>
      </c>
      <c r="E48" s="262">
        <f t="shared" si="1"/>
        <v>0.16423856640000012</v>
      </c>
      <c r="F48" s="262">
        <f t="shared" si="1"/>
        <v>0.21080810905600011</v>
      </c>
      <c r="G48" s="262">
        <f t="shared" si="1"/>
        <v>0.2592404334182401</v>
      </c>
      <c r="H48" s="262">
        <f t="shared" si="1"/>
        <v>0.30961005075496972</v>
      </c>
      <c r="I48" s="262">
        <f t="shared" si="1"/>
        <v>0.36199445278516862</v>
      </c>
      <c r="J48" s="262">
        <f t="shared" si="1"/>
        <v>0.41647423089657543</v>
      </c>
      <c r="K48" s="262">
        <f t="shared" si="1"/>
        <v>0.47313320013243843</v>
      </c>
      <c r="L48" s="262">
        <f t="shared" si="1"/>
        <v>0.53205852813773591</v>
      </c>
      <c r="M48" s="309">
        <f t="shared" si="1"/>
        <v>0.59334086926324536</v>
      </c>
      <c r="N48" s="262">
        <f t="shared" si="1"/>
        <v>0.65707450403377532</v>
      </c>
      <c r="O48" s="262">
        <f t="shared" si="1"/>
        <v>0.72335748419512647</v>
      </c>
      <c r="P48" s="262">
        <f t="shared" si="1"/>
        <v>0.79229178356293151</v>
      </c>
      <c r="Q48" s="262">
        <f t="shared" si="1"/>
        <v>0.86398345490544881</v>
      </c>
      <c r="R48" s="262">
        <f t="shared" si="1"/>
        <v>0.93854279310166677</v>
      </c>
      <c r="S48" s="262">
        <f t="shared" si="1"/>
        <v>1.0160845048257334</v>
      </c>
      <c r="T48" s="262">
        <f>(1+S48)*(1+T47)-1</f>
        <v>1.0967278850187627</v>
      </c>
      <c r="U48" s="262">
        <f t="shared" si="1"/>
        <v>1.1805970004195134</v>
      </c>
      <c r="V48" s="262">
        <f t="shared" si="1"/>
        <v>1.267820880436294</v>
      </c>
      <c r="W48" s="262">
        <f t="shared" si="1"/>
        <v>1.358533715653746</v>
      </c>
      <c r="X48" s="262">
        <f t="shared" si="1"/>
        <v>1.4528750642798958</v>
      </c>
      <c r="Y48" s="262">
        <f t="shared" si="1"/>
        <v>1.5509900668510919</v>
      </c>
      <c r="Z48" s="262">
        <f t="shared" si="1"/>
        <v>1.6530296695251354</v>
      </c>
      <c r="AA48" s="262">
        <f t="shared" si="1"/>
        <v>1.7591508563061411</v>
      </c>
      <c r="AB48" s="262">
        <f t="shared" si="1"/>
        <v>1.869516890558387</v>
      </c>
      <c r="AC48" s="262">
        <f t="shared" si="1"/>
        <v>1.9842975661807225</v>
      </c>
      <c r="AD48" s="262">
        <f t="shared" si="1"/>
        <v>2.1036694688279516</v>
      </c>
      <c r="AE48" s="262">
        <f t="shared" si="1"/>
        <v>2.2278162475810697</v>
      </c>
      <c r="AF48" s="262">
        <f t="shared" si="1"/>
        <v>2.3569288974843126</v>
      </c>
      <c r="AG48" s="262">
        <f t="shared" si="1"/>
        <v>2.4912060533836851</v>
      </c>
      <c r="AH48" s="262">
        <f t="shared" si="1"/>
        <v>2.6308542955190326</v>
      </c>
      <c r="AI48" s="262">
        <f t="shared" si="1"/>
        <v>2.7760884673397941</v>
      </c>
      <c r="AJ48" s="262">
        <f t="shared" si="1"/>
        <v>2.9271320060333861</v>
      </c>
      <c r="AK48" s="262">
        <f t="shared" si="1"/>
        <v>3.0842172862747219</v>
      </c>
      <c r="AL48" s="262">
        <f t="shared" si="1"/>
        <v>3.247585977725711</v>
      </c>
      <c r="AM48" s="262">
        <f t="shared" si="1"/>
        <v>3.4174894168347398</v>
      </c>
      <c r="AN48" s="262">
        <f t="shared" si="1"/>
        <v>3.5941889935081299</v>
      </c>
      <c r="AO48" s="262">
        <f t="shared" si="1"/>
        <v>3.7779565532484556</v>
      </c>
      <c r="AP48" s="262">
        <f t="shared" si="1"/>
        <v>3.9690748153783941</v>
      </c>
      <c r="AQ48" s="262">
        <f t="shared" si="1"/>
        <v>4.1678378079935303</v>
      </c>
      <c r="AR48" s="262">
        <f t="shared" si="1"/>
        <v>4.3745513203132713</v>
      </c>
      <c r="AS48" s="262">
        <f t="shared" si="1"/>
        <v>4.5895333731258026</v>
      </c>
      <c r="AT48" s="262">
        <f t="shared" si="1"/>
        <v>4.8131147080508345</v>
      </c>
      <c r="AU48" s="262">
        <f t="shared" si="1"/>
        <v>5.045639296372868</v>
      </c>
      <c r="AV48" s="262">
        <f t="shared" si="1"/>
        <v>5.2874648682277829</v>
      </c>
      <c r="AW48" s="262">
        <f t="shared" si="1"/>
        <v>5.5389634629568949</v>
      </c>
      <c r="AX48" s="262">
        <f t="shared" si="1"/>
        <v>5.8005220014751711</v>
      </c>
      <c r="AY48" s="262">
        <f t="shared" si="1"/>
        <v>6.0725428815341784</v>
      </c>
      <c r="AZ48" s="262">
        <f t="shared" si="1"/>
        <v>6.3554445967955457</v>
      </c>
      <c r="BA48" s="262">
        <f t="shared" si="1"/>
        <v>14.005106977462914</v>
      </c>
      <c r="BB48" s="262">
        <f t="shared" si="1"/>
        <v>44.61552521148726</v>
      </c>
    </row>
    <row r="49" spans="1:54" ht="16.5" thickBot="1" x14ac:dyDescent="0.3">
      <c r="A49" s="263" t="s">
        <v>441</v>
      </c>
      <c r="B49" s="264">
        <f>B50*1000</f>
        <v>19019512.758333333</v>
      </c>
      <c r="C49" s="264">
        <f>C50*1000</f>
        <v>0</v>
      </c>
      <c r="D49" s="264">
        <f t="shared" ref="D49:BB49" si="2">D50*1000</f>
        <v>0</v>
      </c>
      <c r="E49" s="264">
        <f>E50*1000</f>
        <v>17142310</v>
      </c>
      <c r="F49" s="264">
        <f t="shared" si="2"/>
        <v>17656607.500000004</v>
      </c>
      <c r="G49" s="264">
        <f t="shared" si="2"/>
        <v>18186297.5</v>
      </c>
      <c r="H49" s="264">
        <f t="shared" si="2"/>
        <v>18731886.425000001</v>
      </c>
      <c r="I49" s="264">
        <f t="shared" si="2"/>
        <v>19293843.017750002</v>
      </c>
      <c r="J49" s="264">
        <f t="shared" si="2"/>
        <v>19872658.308282502</v>
      </c>
      <c r="K49" s="264">
        <f t="shared" si="2"/>
        <v>20468838.057530977</v>
      </c>
      <c r="L49" s="264">
        <f t="shared" si="2"/>
        <v>21082903.199256908</v>
      </c>
      <c r="M49" s="264">
        <f t="shared" si="2"/>
        <v>26023723.729809158</v>
      </c>
      <c r="N49" s="264">
        <f t="shared" si="2"/>
        <v>26804435.441703435</v>
      </c>
      <c r="O49" s="264">
        <f t="shared" si="2"/>
        <v>27608568.504954539</v>
      </c>
      <c r="P49" s="264">
        <f t="shared" si="2"/>
        <v>28436825.560103182</v>
      </c>
      <c r="Q49" s="264">
        <f t="shared" si="2"/>
        <v>29289930.326906275</v>
      </c>
      <c r="R49" s="264">
        <f t="shared" si="2"/>
        <v>30168628.236713462</v>
      </c>
      <c r="S49" s="264">
        <f t="shared" si="2"/>
        <v>31073687.083814863</v>
      </c>
      <c r="T49" s="264">
        <f t="shared" si="2"/>
        <v>32005897.696329311</v>
      </c>
      <c r="U49" s="264">
        <f t="shared" si="2"/>
        <v>32966074.627219189</v>
      </c>
      <c r="V49" s="264">
        <f t="shared" si="2"/>
        <v>33955056.866035767</v>
      </c>
      <c r="W49" s="264">
        <f t="shared" si="2"/>
        <v>34973708.57201685</v>
      </c>
      <c r="X49" s="264">
        <f t="shared" si="2"/>
        <v>36022919.829177357</v>
      </c>
      <c r="Y49" s="264">
        <f t="shared" si="2"/>
        <v>37103607.424052678</v>
      </c>
      <c r="Z49" s="264">
        <f t="shared" si="2"/>
        <v>38216715.646774255</v>
      </c>
      <c r="AA49" s="264">
        <f t="shared" si="2"/>
        <v>39363217.116177492</v>
      </c>
      <c r="AB49" s="264">
        <f t="shared" si="2"/>
        <v>40544113.629662812</v>
      </c>
      <c r="AC49" s="264">
        <f t="shared" si="2"/>
        <v>41760437.038552694</v>
      </c>
      <c r="AD49" s="264">
        <f t="shared" si="2"/>
        <v>43013250.149709277</v>
      </c>
      <c r="AE49" s="264">
        <f t="shared" si="2"/>
        <v>44303647.654200554</v>
      </c>
      <c r="AF49" s="264">
        <f t="shared" si="2"/>
        <v>45632757.083826572</v>
      </c>
      <c r="AG49" s="264">
        <f t="shared" si="2"/>
        <v>47001739.796341375</v>
      </c>
      <c r="AH49" s="264">
        <f t="shared" si="2"/>
        <v>48411791.990231618</v>
      </c>
      <c r="AI49" s="264">
        <f t="shared" si="2"/>
        <v>49864145.749938555</v>
      </c>
      <c r="AJ49" s="264">
        <f t="shared" si="2"/>
        <v>51360070.122436725</v>
      </c>
      <c r="AK49" s="264">
        <f t="shared" si="2"/>
        <v>52900872.226109833</v>
      </c>
      <c r="AL49" s="264">
        <f t="shared" si="2"/>
        <v>54487898.392893121</v>
      </c>
      <c r="AM49" s="264">
        <f t="shared" si="2"/>
        <v>56122535.344679914</v>
      </c>
      <c r="AN49" s="264">
        <f t="shared" si="2"/>
        <v>57806211.405020326</v>
      </c>
      <c r="AO49" s="264">
        <f t="shared" si="2"/>
        <v>59540397.747170925</v>
      </c>
      <c r="AP49" s="264">
        <f t="shared" si="2"/>
        <v>61326609.679586053</v>
      </c>
      <c r="AQ49" s="264">
        <f t="shared" si="2"/>
        <v>63166407.969973631</v>
      </c>
      <c r="AR49" s="264">
        <f t="shared" si="2"/>
        <v>65061400.209072843</v>
      </c>
      <c r="AS49" s="264">
        <f t="shared" si="2"/>
        <v>67013242.215345033</v>
      </c>
      <c r="AT49" s="264">
        <f t="shared" si="2"/>
        <v>69023639.481805384</v>
      </c>
      <c r="AU49" s="264">
        <f t="shared" si="2"/>
        <v>71094348.666259572</v>
      </c>
      <c r="AV49" s="264">
        <f t="shared" si="2"/>
        <v>73227179.126247346</v>
      </c>
      <c r="AW49" s="264">
        <f t="shared" si="2"/>
        <v>75423994.500034764</v>
      </c>
      <c r="AX49" s="264">
        <f t="shared" si="2"/>
        <v>77686714.335035816</v>
      </c>
      <c r="AY49" s="264">
        <f t="shared" si="2"/>
        <v>80017315.765086874</v>
      </c>
      <c r="AZ49" s="264">
        <f t="shared" si="2"/>
        <v>82417835.238039508</v>
      </c>
      <c r="BA49" s="264">
        <f t="shared" si="2"/>
        <v>84890370.295180678</v>
      </c>
      <c r="BB49" s="264">
        <f t="shared" si="2"/>
        <v>87437081.404036105</v>
      </c>
    </row>
    <row r="50" spans="1:54" x14ac:dyDescent="0.25">
      <c r="A50" s="333" t="s">
        <v>511</v>
      </c>
      <c r="B50" s="333">
        <v>19019.512758333334</v>
      </c>
      <c r="C50" s="350">
        <v>0</v>
      </c>
      <c r="D50" s="350">
        <v>0</v>
      </c>
      <c r="E50" s="350">
        <v>17142.310000000001</v>
      </c>
      <c r="F50" s="350">
        <v>17656.607500000002</v>
      </c>
      <c r="G50" s="350">
        <v>18186.297500000001</v>
      </c>
      <c r="H50" s="350">
        <v>18731.886425000001</v>
      </c>
      <c r="I50" s="350">
        <v>19293.843017750001</v>
      </c>
      <c r="J50" s="350">
        <v>19872.658308282502</v>
      </c>
      <c r="K50" s="350">
        <v>20468.838057530978</v>
      </c>
      <c r="L50" s="350">
        <v>21082.903199256907</v>
      </c>
      <c r="M50" s="350">
        <v>26023.723729809157</v>
      </c>
      <c r="N50" s="350">
        <v>26804.435441703434</v>
      </c>
      <c r="O50" s="350">
        <v>27608.568504954539</v>
      </c>
      <c r="P50" s="350">
        <v>28436.825560103181</v>
      </c>
      <c r="Q50" s="350">
        <v>29289.930326906277</v>
      </c>
      <c r="R50" s="350">
        <v>30168.628236713463</v>
      </c>
      <c r="S50" s="350">
        <v>31073.687083814864</v>
      </c>
      <c r="T50" s="350">
        <v>32005.89769632931</v>
      </c>
      <c r="U50" s="350">
        <v>32966.07462721919</v>
      </c>
      <c r="V50" s="350">
        <v>33955.056866035768</v>
      </c>
      <c r="W50" s="350">
        <v>34973.708572016847</v>
      </c>
      <c r="X50" s="350">
        <v>36022.919829177357</v>
      </c>
      <c r="Y50" s="350">
        <v>37103.60742405268</v>
      </c>
      <c r="Z50" s="350">
        <v>38216.715646774253</v>
      </c>
      <c r="AA50" s="350">
        <v>39363.21711617749</v>
      </c>
      <c r="AB50" s="350">
        <v>40544.11362966281</v>
      </c>
      <c r="AC50" s="350">
        <v>41760.437038552693</v>
      </c>
      <c r="AD50" s="350">
        <v>43013.250149709274</v>
      </c>
      <c r="AE50" s="350">
        <v>44303.647654200555</v>
      </c>
      <c r="AF50" s="350">
        <v>45632.757083826575</v>
      </c>
      <c r="AG50" s="350">
        <v>47001.739796341375</v>
      </c>
      <c r="AH50" s="350">
        <v>48411.791990231621</v>
      </c>
      <c r="AI50" s="350">
        <v>49864.145749938558</v>
      </c>
      <c r="AJ50" s="350">
        <v>51360.070122436722</v>
      </c>
      <c r="AK50" s="350">
        <v>52900.87222610983</v>
      </c>
      <c r="AL50" s="350">
        <v>54487.898392893119</v>
      </c>
      <c r="AM50" s="350">
        <v>56122.535344679913</v>
      </c>
      <c r="AN50" s="350">
        <v>57806.211405020324</v>
      </c>
      <c r="AO50" s="350">
        <v>59540.397747170922</v>
      </c>
      <c r="AP50" s="350">
        <v>61326.60967958605</v>
      </c>
      <c r="AQ50" s="350">
        <v>63166.407969973632</v>
      </c>
      <c r="AR50" s="350">
        <v>65061.400209072846</v>
      </c>
      <c r="AS50" s="350">
        <v>67013.242215345032</v>
      </c>
      <c r="AT50" s="350">
        <v>69023.639481805381</v>
      </c>
      <c r="AU50" s="350">
        <v>71094.348666259568</v>
      </c>
      <c r="AV50" s="350">
        <v>73227.179126247342</v>
      </c>
      <c r="AW50" s="350">
        <v>75423.994500034765</v>
      </c>
      <c r="AX50" s="350">
        <v>77686.714335035809</v>
      </c>
      <c r="AY50" s="350">
        <v>80017.315765086882</v>
      </c>
      <c r="AZ50" s="350">
        <v>82417.835238039508</v>
      </c>
      <c r="BA50" s="334">
        <v>84890.370295180677</v>
      </c>
      <c r="BB50" s="333">
        <v>87437.0814040361</v>
      </c>
    </row>
    <row r="51" spans="1:54" x14ac:dyDescent="0.25">
      <c r="A51" s="333" t="s">
        <v>512</v>
      </c>
      <c r="B51" s="333">
        <v>0</v>
      </c>
      <c r="C51" s="335">
        <v>0</v>
      </c>
      <c r="D51" s="336">
        <v>0</v>
      </c>
      <c r="E51" s="336">
        <v>303.40236905303129</v>
      </c>
      <c r="F51" s="336">
        <v>303.40236905303129</v>
      </c>
      <c r="G51" s="336">
        <v>303.40236905303129</v>
      </c>
      <c r="H51" s="336">
        <v>303.40236905303129</v>
      </c>
      <c r="I51" s="336">
        <v>303.40236905303129</v>
      </c>
      <c r="J51" s="336">
        <v>606.80473810606259</v>
      </c>
      <c r="K51" s="336">
        <v>606.80473810606259</v>
      </c>
      <c r="L51" s="336">
        <v>606.80473810606259</v>
      </c>
      <c r="M51" s="336">
        <v>606.80473810606259</v>
      </c>
      <c r="N51" s="336">
        <v>606.80473810606259</v>
      </c>
      <c r="O51" s="336">
        <v>606.80473810606259</v>
      </c>
      <c r="P51" s="336">
        <v>606.80473810606259</v>
      </c>
      <c r="Q51" s="336">
        <v>606.80473810606259</v>
      </c>
      <c r="R51" s="336">
        <v>606.80473810606259</v>
      </c>
      <c r="S51" s="336">
        <v>606.80473810606259</v>
      </c>
      <c r="T51" s="336">
        <v>606.80473810606259</v>
      </c>
      <c r="U51" s="336">
        <v>606.80473810606259</v>
      </c>
      <c r="V51" s="336">
        <v>606.80473810606259</v>
      </c>
      <c r="W51" s="336">
        <v>606.80473810606259</v>
      </c>
      <c r="X51" s="336">
        <v>606.80473810606259</v>
      </c>
      <c r="Y51" s="336">
        <v>606.80473810606259</v>
      </c>
      <c r="Z51" s="336">
        <v>606.80473810606259</v>
      </c>
      <c r="AA51" s="336">
        <v>606.80473810606259</v>
      </c>
      <c r="AB51" s="336">
        <v>606.80473810606259</v>
      </c>
      <c r="AC51" s="336">
        <v>606.80473810606259</v>
      </c>
      <c r="AD51" s="336">
        <v>606.80473810606259</v>
      </c>
      <c r="AE51" s="336">
        <v>606.80473810606259</v>
      </c>
      <c r="AF51" s="336">
        <v>606.80473810606259</v>
      </c>
      <c r="AG51" s="336">
        <v>606.80473810606259</v>
      </c>
      <c r="AH51" s="336">
        <v>606.80473810606259</v>
      </c>
      <c r="AI51" s="336">
        <v>606.80473810606259</v>
      </c>
      <c r="AJ51" s="336">
        <v>606.80473810606259</v>
      </c>
      <c r="AK51" s="336">
        <v>606.80473810606259</v>
      </c>
      <c r="AL51" s="336">
        <v>606.80473810606259</v>
      </c>
      <c r="AM51" s="336">
        <v>606.80473810606259</v>
      </c>
      <c r="AN51" s="336">
        <v>606.80473810606259</v>
      </c>
      <c r="AO51" s="336">
        <v>606.80473810606259</v>
      </c>
      <c r="AP51" s="336">
        <v>606.80473810606259</v>
      </c>
      <c r="AQ51" s="336">
        <v>606.80473810606259</v>
      </c>
      <c r="AR51" s="336">
        <v>606.80473810606259</v>
      </c>
      <c r="AS51" s="336">
        <v>606.80473810606259</v>
      </c>
      <c r="AT51" s="336">
        <v>606.80473810606259</v>
      </c>
      <c r="AU51" s="336">
        <v>606.80473810606259</v>
      </c>
      <c r="AV51" s="336">
        <v>606.80473810606259</v>
      </c>
      <c r="AW51" s="336">
        <v>606.80473810606259</v>
      </c>
      <c r="AX51" s="336">
        <v>606.80473810606259</v>
      </c>
      <c r="AY51" s="336">
        <v>606.80473810606259</v>
      </c>
      <c r="AZ51" s="336">
        <v>606.80473810606259</v>
      </c>
      <c r="BA51" s="336">
        <v>606.80473810606259</v>
      </c>
      <c r="BB51" s="231">
        <v>583.4660943327525</v>
      </c>
    </row>
    <row r="52" spans="1:54" x14ac:dyDescent="0.25">
      <c r="A52" s="333" t="s">
        <v>513</v>
      </c>
      <c r="B52" s="333">
        <v>0</v>
      </c>
      <c r="C52" s="336">
        <v>0</v>
      </c>
      <c r="D52" s="336">
        <v>0</v>
      </c>
      <c r="E52" s="336">
        <v>0</v>
      </c>
      <c r="F52" s="336">
        <v>0</v>
      </c>
      <c r="G52" s="336">
        <v>0</v>
      </c>
      <c r="H52" s="336">
        <v>0</v>
      </c>
      <c r="I52" s="336">
        <v>0</v>
      </c>
      <c r="J52" s="336">
        <v>0</v>
      </c>
      <c r="K52" s="336">
        <v>0</v>
      </c>
      <c r="L52" s="336">
        <v>0</v>
      </c>
      <c r="M52" s="336">
        <v>41.693549366850455</v>
      </c>
      <c r="N52" s="336">
        <v>42.944355847855967</v>
      </c>
      <c r="O52" s="336">
        <v>44.232686523291648</v>
      </c>
      <c r="P52" s="336">
        <v>45.559667118990404</v>
      </c>
      <c r="Q52" s="336">
        <v>46.926457132560117</v>
      </c>
      <c r="R52" s="336">
        <v>48.334250846536925</v>
      </c>
      <c r="S52" s="336">
        <v>49.784278371933027</v>
      </c>
      <c r="T52" s="336">
        <v>51.277806723091018</v>
      </c>
      <c r="U52" s="336">
        <v>52.816140924783753</v>
      </c>
      <c r="V52" s="336">
        <v>54.400625152527262</v>
      </c>
      <c r="W52" s="336">
        <v>56.032643907103093</v>
      </c>
      <c r="X52" s="336">
        <v>57.713623224316187</v>
      </c>
      <c r="Y52" s="336">
        <v>59.445031921045675</v>
      </c>
      <c r="Z52" s="336">
        <v>61.228382878677046</v>
      </c>
      <c r="AA52" s="336">
        <v>63.065234365037355</v>
      </c>
      <c r="AB52" s="336">
        <v>64.957191395988474</v>
      </c>
      <c r="AC52" s="336">
        <v>66.905907137868127</v>
      </c>
      <c r="AD52" s="336">
        <v>68.913084352004176</v>
      </c>
      <c r="AE52" s="336">
        <v>70.980476882564304</v>
      </c>
      <c r="AF52" s="336">
        <v>73.109891189041235</v>
      </c>
      <c r="AG52" s="336">
        <v>75.303187924712475</v>
      </c>
      <c r="AH52" s="336">
        <v>77.562283562453857</v>
      </c>
      <c r="AI52" s="336">
        <v>79.889152069327466</v>
      </c>
      <c r="AJ52" s="336">
        <v>82.285826631407303</v>
      </c>
      <c r="AK52" s="336">
        <v>84.754401430349517</v>
      </c>
      <c r="AL52" s="336">
        <v>87.297033473260001</v>
      </c>
      <c r="AM52" s="336">
        <v>89.915944477457799</v>
      </c>
      <c r="AN52" s="336">
        <v>92.613422811781561</v>
      </c>
      <c r="AO52" s="336">
        <v>95.391825496134985</v>
      </c>
      <c r="AP52" s="336">
        <v>98.253580261019039</v>
      </c>
      <c r="AQ52" s="336">
        <v>101.20118766884961</v>
      </c>
      <c r="AR52" s="336">
        <v>104.2372232989151</v>
      </c>
      <c r="AS52" s="336">
        <v>107.36433999788257</v>
      </c>
      <c r="AT52" s="336">
        <v>110.58527019781904</v>
      </c>
      <c r="AU52" s="336">
        <v>113.90282830375364</v>
      </c>
      <c r="AV52" s="336">
        <v>117.31991315286622</v>
      </c>
      <c r="AW52" s="336">
        <v>120.83951054745222</v>
      </c>
      <c r="AX52" s="336">
        <v>124.46469586387579</v>
      </c>
      <c r="AY52" s="336">
        <v>128.19863673979205</v>
      </c>
      <c r="AZ52" s="336">
        <v>132.04459584198582</v>
      </c>
      <c r="BA52" s="336">
        <v>136.0059337172454</v>
      </c>
      <c r="BB52" s="231">
        <v>140.08611172876277</v>
      </c>
    </row>
    <row r="53" spans="1:54" x14ac:dyDescent="0.25">
      <c r="A53" s="333"/>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3"/>
      <c r="AL53" s="333"/>
      <c r="AM53" s="333"/>
      <c r="AN53" s="333"/>
      <c r="AO53" s="333"/>
      <c r="AP53" s="333"/>
      <c r="AQ53" s="333"/>
      <c r="AR53" s="333"/>
      <c r="AS53" s="333"/>
      <c r="AT53" s="333"/>
      <c r="AU53" s="333"/>
      <c r="AV53" s="333"/>
      <c r="AW53" s="333"/>
      <c r="AX53" s="333"/>
      <c r="AY53" s="333"/>
      <c r="AZ53" s="333"/>
      <c r="BA53" s="333"/>
      <c r="BB53" s="231"/>
    </row>
    <row r="54" spans="1:54"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c r="BA54" s="231"/>
      <c r="BB54" s="231"/>
    </row>
    <row r="55" spans="1:54" ht="16.5" thickBot="1" x14ac:dyDescent="0.3">
      <c r="A55" s="265"/>
      <c r="B55" s="265"/>
      <c r="C55" s="265"/>
      <c r="D55" s="265"/>
      <c r="E55" s="265"/>
      <c r="F55" s="265"/>
      <c r="G55" s="265"/>
      <c r="H55" s="265"/>
      <c r="I55" s="265"/>
      <c r="J55" s="265"/>
      <c r="K55" s="265"/>
      <c r="L55" s="265"/>
      <c r="M55" s="310"/>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row>
    <row r="56" spans="1:54" ht="31.5" x14ac:dyDescent="0.25">
      <c r="A56" s="266" t="s">
        <v>514</v>
      </c>
      <c r="B56" s="259" t="s">
        <v>532</v>
      </c>
      <c r="C56" s="259">
        <v>2022</v>
      </c>
      <c r="D56" s="259">
        <v>2023</v>
      </c>
      <c r="E56" s="259">
        <v>2024</v>
      </c>
      <c r="F56" s="259">
        <v>2025</v>
      </c>
      <c r="G56" s="259">
        <v>2026</v>
      </c>
      <c r="H56" s="259">
        <v>2027</v>
      </c>
      <c r="I56" s="259">
        <v>2028</v>
      </c>
      <c r="J56" s="259">
        <v>2029</v>
      </c>
      <c r="K56" s="259">
        <v>2030</v>
      </c>
      <c r="L56" s="259">
        <v>2031</v>
      </c>
      <c r="M56" s="311">
        <v>2032</v>
      </c>
      <c r="N56" s="259">
        <v>2033</v>
      </c>
      <c r="O56" s="259">
        <v>2034</v>
      </c>
      <c r="P56" s="259">
        <v>2035</v>
      </c>
      <c r="Q56" s="259">
        <v>2036</v>
      </c>
      <c r="R56" s="259">
        <v>2037</v>
      </c>
      <c r="S56" s="259">
        <v>2038</v>
      </c>
      <c r="T56" s="259">
        <v>2039</v>
      </c>
      <c r="U56" s="259">
        <v>2040</v>
      </c>
      <c r="V56" s="259">
        <v>2041</v>
      </c>
      <c r="W56" s="259">
        <v>2042</v>
      </c>
      <c r="X56" s="259">
        <v>2043</v>
      </c>
      <c r="Y56" s="259">
        <v>2044</v>
      </c>
      <c r="Z56" s="259">
        <v>2045</v>
      </c>
      <c r="AA56" s="259">
        <v>2046</v>
      </c>
      <c r="AB56" s="259">
        <v>2047</v>
      </c>
      <c r="AC56" s="259">
        <v>2048</v>
      </c>
      <c r="AD56" s="259">
        <v>2049</v>
      </c>
      <c r="AE56" s="259">
        <v>2050</v>
      </c>
      <c r="AF56" s="259">
        <v>2051</v>
      </c>
      <c r="AG56" s="259">
        <v>2052</v>
      </c>
      <c r="AH56" s="259">
        <v>2053</v>
      </c>
      <c r="AI56" s="259">
        <v>2054</v>
      </c>
      <c r="AJ56" s="259">
        <v>2055</v>
      </c>
      <c r="AK56" s="259">
        <v>2056</v>
      </c>
      <c r="AL56" s="259">
        <v>2057</v>
      </c>
      <c r="AM56" s="259">
        <v>2058</v>
      </c>
      <c r="AN56" s="259">
        <v>2059</v>
      </c>
      <c r="AO56" s="259">
        <v>2060</v>
      </c>
      <c r="AP56" s="259">
        <v>2061</v>
      </c>
      <c r="AQ56" s="259">
        <v>2062</v>
      </c>
      <c r="AR56" s="259">
        <v>2063</v>
      </c>
      <c r="AS56" s="259">
        <v>2064</v>
      </c>
      <c r="AT56" s="259">
        <v>2065</v>
      </c>
      <c r="AU56" s="259">
        <v>2066</v>
      </c>
      <c r="AV56" s="259">
        <v>2067</v>
      </c>
      <c r="AW56" s="259">
        <v>2068</v>
      </c>
      <c r="AX56" s="259">
        <v>2069</v>
      </c>
      <c r="AY56" s="259">
        <v>2070</v>
      </c>
      <c r="AZ56" s="259">
        <v>2071</v>
      </c>
      <c r="BA56" s="259">
        <v>2072</v>
      </c>
      <c r="BB56" s="259">
        <v>2073</v>
      </c>
    </row>
    <row r="57" spans="1:54" x14ac:dyDescent="0.25">
      <c r="A57" s="267" t="s">
        <v>515</v>
      </c>
      <c r="B57" s="268">
        <v>0</v>
      </c>
      <c r="C57" s="268">
        <v>0</v>
      </c>
      <c r="D57" s="268">
        <v>0</v>
      </c>
      <c r="E57" s="268">
        <v>0</v>
      </c>
      <c r="F57" s="268">
        <v>0</v>
      </c>
      <c r="G57" s="268">
        <v>0</v>
      </c>
      <c r="H57" s="268">
        <v>0</v>
      </c>
      <c r="I57" s="268">
        <v>0</v>
      </c>
      <c r="J57" s="268">
        <v>0</v>
      </c>
      <c r="K57" s="268">
        <v>0</v>
      </c>
      <c r="L57" s="268">
        <v>0</v>
      </c>
      <c r="M57" s="312">
        <v>0</v>
      </c>
      <c r="N57" s="268">
        <v>0</v>
      </c>
      <c r="O57" s="268">
        <v>0</v>
      </c>
      <c r="P57" s="268">
        <v>0</v>
      </c>
      <c r="Q57" s="268">
        <v>0</v>
      </c>
      <c r="R57" s="268">
        <v>0</v>
      </c>
      <c r="S57" s="268">
        <v>0</v>
      </c>
      <c r="T57" s="268">
        <v>0</v>
      </c>
      <c r="U57" s="268">
        <v>0</v>
      </c>
      <c r="V57" s="268">
        <v>0</v>
      </c>
      <c r="W57" s="268">
        <v>0</v>
      </c>
      <c r="X57" s="268">
        <v>0</v>
      </c>
      <c r="Y57" s="268">
        <v>0</v>
      </c>
      <c r="Z57" s="268">
        <v>0</v>
      </c>
      <c r="AA57" s="268">
        <v>0</v>
      </c>
      <c r="AB57" s="268">
        <v>0</v>
      </c>
      <c r="AC57" s="268">
        <v>0</v>
      </c>
      <c r="AD57" s="268">
        <v>0</v>
      </c>
      <c r="AE57" s="268">
        <v>0</v>
      </c>
      <c r="AF57" s="268">
        <v>0</v>
      </c>
      <c r="AG57" s="268">
        <v>0</v>
      </c>
      <c r="AH57" s="268">
        <v>0</v>
      </c>
      <c r="AI57" s="268">
        <v>0</v>
      </c>
      <c r="AJ57" s="268">
        <v>0</v>
      </c>
      <c r="AK57" s="268">
        <v>0</v>
      </c>
      <c r="AL57" s="268">
        <v>0</v>
      </c>
      <c r="AM57" s="268">
        <v>0</v>
      </c>
      <c r="AN57" s="268">
        <v>0</v>
      </c>
      <c r="AO57" s="268">
        <v>0</v>
      </c>
      <c r="AP57" s="268">
        <v>0</v>
      </c>
      <c r="AQ57" s="268">
        <v>0</v>
      </c>
      <c r="AR57" s="268">
        <v>0</v>
      </c>
      <c r="AS57" s="268">
        <v>0</v>
      </c>
      <c r="AT57" s="268">
        <v>0</v>
      </c>
      <c r="AU57" s="268">
        <v>0</v>
      </c>
      <c r="AV57" s="268">
        <v>0</v>
      </c>
      <c r="AW57" s="268">
        <v>0</v>
      </c>
      <c r="AX57" s="268">
        <v>0</v>
      </c>
      <c r="AY57" s="268">
        <v>0</v>
      </c>
      <c r="AZ57" s="268">
        <v>0</v>
      </c>
      <c r="BA57" s="268">
        <v>0</v>
      </c>
      <c r="BB57" s="268">
        <v>0</v>
      </c>
    </row>
    <row r="58" spans="1:54" x14ac:dyDescent="0.25">
      <c r="A58" s="267" t="s">
        <v>516</v>
      </c>
      <c r="B58" s="268">
        <v>0</v>
      </c>
      <c r="C58" s="268">
        <v>0</v>
      </c>
      <c r="D58" s="268">
        <v>0</v>
      </c>
      <c r="E58" s="268">
        <v>0</v>
      </c>
      <c r="F58" s="268">
        <v>0</v>
      </c>
      <c r="G58" s="268">
        <v>0</v>
      </c>
      <c r="H58" s="268">
        <v>0</v>
      </c>
      <c r="I58" s="268">
        <v>0</v>
      </c>
      <c r="J58" s="268">
        <v>0</v>
      </c>
      <c r="K58" s="268">
        <v>0</v>
      </c>
      <c r="L58" s="268">
        <v>0</v>
      </c>
      <c r="M58" s="312">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c r="BA58" s="268">
        <v>0</v>
      </c>
      <c r="BB58" s="268">
        <v>0</v>
      </c>
    </row>
    <row r="59" spans="1:54" x14ac:dyDescent="0.25">
      <c r="A59" s="261" t="s">
        <v>517</v>
      </c>
      <c r="B59" s="268">
        <v>0</v>
      </c>
      <c r="C59" s="268">
        <v>0</v>
      </c>
      <c r="D59" s="268">
        <v>0</v>
      </c>
      <c r="E59" s="268">
        <v>0</v>
      </c>
      <c r="F59" s="268">
        <v>0</v>
      </c>
      <c r="G59" s="268">
        <v>0</v>
      </c>
      <c r="H59" s="268">
        <v>0</v>
      </c>
      <c r="I59" s="268">
        <v>0</v>
      </c>
      <c r="J59" s="268">
        <v>0</v>
      </c>
      <c r="K59" s="268">
        <v>0</v>
      </c>
      <c r="L59" s="268">
        <v>0</v>
      </c>
      <c r="M59" s="312">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c r="BA59" s="268">
        <v>0</v>
      </c>
      <c r="BB59" s="268">
        <v>0</v>
      </c>
    </row>
    <row r="60" spans="1:54" ht="16.5" thickBot="1" x14ac:dyDescent="0.3">
      <c r="A60" s="263" t="s">
        <v>518</v>
      </c>
      <c r="B60" s="269">
        <v>0</v>
      </c>
      <c r="C60" s="269">
        <v>0</v>
      </c>
      <c r="D60" s="269">
        <v>0</v>
      </c>
      <c r="E60" s="269">
        <v>0</v>
      </c>
      <c r="F60" s="269">
        <v>0</v>
      </c>
      <c r="G60" s="269">
        <v>0</v>
      </c>
      <c r="H60" s="269">
        <v>0</v>
      </c>
      <c r="I60" s="269">
        <v>0</v>
      </c>
      <c r="J60" s="269">
        <v>0</v>
      </c>
      <c r="K60" s="269">
        <v>0</v>
      </c>
      <c r="L60" s="269">
        <v>0</v>
      </c>
      <c r="M60" s="313">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c r="BA60" s="269">
        <v>0</v>
      </c>
      <c r="BB60" s="269">
        <v>0</v>
      </c>
    </row>
    <row r="61" spans="1:54" ht="16.5" thickBot="1" x14ac:dyDescent="0.3">
      <c r="A61" s="270"/>
      <c r="B61" s="271"/>
      <c r="C61" s="271"/>
      <c r="D61" s="271"/>
      <c r="E61" s="271"/>
      <c r="F61" s="271"/>
      <c r="G61" s="271"/>
      <c r="H61" s="271"/>
      <c r="I61" s="271"/>
      <c r="J61" s="271"/>
      <c r="K61" s="271"/>
      <c r="L61" s="272"/>
      <c r="M61" s="314"/>
      <c r="N61" s="272"/>
      <c r="O61" s="272"/>
      <c r="P61" s="272"/>
      <c r="Q61" s="272"/>
      <c r="R61" s="272"/>
      <c r="S61" s="272"/>
      <c r="T61" s="272"/>
      <c r="U61" s="272"/>
      <c r="V61" s="272"/>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row>
    <row r="62" spans="1:54" ht="31.5" x14ac:dyDescent="0.25">
      <c r="A62" s="266" t="s">
        <v>442</v>
      </c>
      <c r="B62" s="259" t="s">
        <v>532</v>
      </c>
      <c r="C62" s="259">
        <v>2022</v>
      </c>
      <c r="D62" s="259">
        <v>2023</v>
      </c>
      <c r="E62" s="259">
        <v>2024</v>
      </c>
      <c r="F62" s="259">
        <v>2025</v>
      </c>
      <c r="G62" s="259">
        <v>2026</v>
      </c>
      <c r="H62" s="259">
        <v>2027</v>
      </c>
      <c r="I62" s="259">
        <v>2028</v>
      </c>
      <c r="J62" s="259">
        <v>2029</v>
      </c>
      <c r="K62" s="259">
        <v>2030</v>
      </c>
      <c r="L62" s="259">
        <v>2031</v>
      </c>
      <c r="M62" s="311">
        <v>2032</v>
      </c>
      <c r="N62" s="259">
        <v>2033</v>
      </c>
      <c r="O62" s="259">
        <v>2034</v>
      </c>
      <c r="P62" s="259">
        <v>2035</v>
      </c>
      <c r="Q62" s="259">
        <v>2036</v>
      </c>
      <c r="R62" s="259">
        <v>2037</v>
      </c>
      <c r="S62" s="259">
        <v>2038</v>
      </c>
      <c r="T62" s="259">
        <v>2039</v>
      </c>
      <c r="U62" s="259">
        <v>2040</v>
      </c>
      <c r="V62" s="259">
        <v>2041</v>
      </c>
      <c r="W62" s="259">
        <v>2042</v>
      </c>
      <c r="X62" s="259">
        <v>2043</v>
      </c>
      <c r="Y62" s="259">
        <v>2044</v>
      </c>
      <c r="Z62" s="259">
        <v>2045</v>
      </c>
      <c r="AA62" s="259">
        <v>2046</v>
      </c>
      <c r="AB62" s="259">
        <v>2047</v>
      </c>
      <c r="AC62" s="259">
        <v>2048</v>
      </c>
      <c r="AD62" s="259">
        <v>2049</v>
      </c>
      <c r="AE62" s="259">
        <v>2050</v>
      </c>
      <c r="AF62" s="259">
        <v>2051</v>
      </c>
      <c r="AG62" s="259">
        <v>2052</v>
      </c>
      <c r="AH62" s="259">
        <v>2053</v>
      </c>
      <c r="AI62" s="259">
        <v>2054</v>
      </c>
      <c r="AJ62" s="259">
        <v>2055</v>
      </c>
      <c r="AK62" s="259">
        <v>2056</v>
      </c>
      <c r="AL62" s="259">
        <v>2057</v>
      </c>
      <c r="AM62" s="259">
        <v>2058</v>
      </c>
      <c r="AN62" s="259">
        <v>2059</v>
      </c>
      <c r="AO62" s="259">
        <v>2060</v>
      </c>
      <c r="AP62" s="259">
        <v>2061</v>
      </c>
      <c r="AQ62" s="259">
        <v>2062</v>
      </c>
      <c r="AR62" s="259">
        <v>2063</v>
      </c>
      <c r="AS62" s="259">
        <v>2064</v>
      </c>
      <c r="AT62" s="259">
        <v>2065</v>
      </c>
      <c r="AU62" s="259">
        <v>2066</v>
      </c>
      <c r="AV62" s="259">
        <v>2067</v>
      </c>
      <c r="AW62" s="259">
        <v>2068</v>
      </c>
      <c r="AX62" s="259">
        <v>2069</v>
      </c>
      <c r="AY62" s="259">
        <v>2070</v>
      </c>
      <c r="AZ62" s="259">
        <v>2071</v>
      </c>
      <c r="BA62" s="259">
        <v>2072</v>
      </c>
      <c r="BB62" s="259">
        <v>2073</v>
      </c>
    </row>
    <row r="63" spans="1:54" x14ac:dyDescent="0.25">
      <c r="A63" s="273" t="s">
        <v>258</v>
      </c>
      <c r="B63" s="274">
        <v>19019512.758333333</v>
      </c>
      <c r="C63" s="274">
        <v>0</v>
      </c>
      <c r="D63" s="274">
        <v>0</v>
      </c>
      <c r="E63" s="274">
        <v>17142310</v>
      </c>
      <c r="F63" s="274">
        <v>17656607.500000004</v>
      </c>
      <c r="G63" s="274">
        <v>18186297.5</v>
      </c>
      <c r="H63" s="274">
        <v>18731886.425000001</v>
      </c>
      <c r="I63" s="274">
        <v>19293843.017750002</v>
      </c>
      <c r="J63" s="274">
        <v>19872658.308282502</v>
      </c>
      <c r="K63" s="274">
        <v>20468838.057530977</v>
      </c>
      <c r="L63" s="274">
        <v>21082903.199256908</v>
      </c>
      <c r="M63" s="315">
        <v>26023723.729809158</v>
      </c>
      <c r="N63" s="274">
        <v>26804435.441703435</v>
      </c>
      <c r="O63" s="274">
        <v>27608568.504954539</v>
      </c>
      <c r="P63" s="274">
        <v>28436825.560103182</v>
      </c>
      <c r="Q63" s="274">
        <v>29289930.326906275</v>
      </c>
      <c r="R63" s="274">
        <v>30168628.236713462</v>
      </c>
      <c r="S63" s="274">
        <v>31073687.083814863</v>
      </c>
      <c r="T63" s="274">
        <v>32005897.696329311</v>
      </c>
      <c r="U63" s="274">
        <v>32966074.627219189</v>
      </c>
      <c r="V63" s="274">
        <v>33955056.866035767</v>
      </c>
      <c r="W63" s="274">
        <v>34973708.57201685</v>
      </c>
      <c r="X63" s="274">
        <v>36022919.829177357</v>
      </c>
      <c r="Y63" s="274">
        <v>37103607.424052678</v>
      </c>
      <c r="Z63" s="274">
        <v>38216715.646774255</v>
      </c>
      <c r="AA63" s="274">
        <v>39363217.116177492</v>
      </c>
      <c r="AB63" s="274">
        <v>40544113.629662812</v>
      </c>
      <c r="AC63" s="274">
        <v>41760437.038552694</v>
      </c>
      <c r="AD63" s="274">
        <v>43013250.149709277</v>
      </c>
      <c r="AE63" s="274">
        <v>44303647.654200554</v>
      </c>
      <c r="AF63" s="274">
        <v>45632757.083826572</v>
      </c>
      <c r="AG63" s="274">
        <v>47001739.796341375</v>
      </c>
      <c r="AH63" s="274">
        <v>48411791.990231618</v>
      </c>
      <c r="AI63" s="274">
        <v>49864145.749938555</v>
      </c>
      <c r="AJ63" s="274">
        <v>51360070.122436725</v>
      </c>
      <c r="AK63" s="274">
        <v>52900872.226109833</v>
      </c>
      <c r="AL63" s="274">
        <v>54487898.392893121</v>
      </c>
      <c r="AM63" s="274">
        <v>56122535.344679914</v>
      </c>
      <c r="AN63" s="274">
        <v>57806211.405020326</v>
      </c>
      <c r="AO63" s="274">
        <v>59540397.747170925</v>
      </c>
      <c r="AP63" s="274">
        <v>61326609.679586053</v>
      </c>
      <c r="AQ63" s="274">
        <v>63166407.969973631</v>
      </c>
      <c r="AR63" s="274">
        <v>65061400.209072843</v>
      </c>
      <c r="AS63" s="274">
        <v>67013242.215345033</v>
      </c>
      <c r="AT63" s="274">
        <v>69023639.481805384</v>
      </c>
      <c r="AU63" s="274">
        <v>71094348.666259572</v>
      </c>
      <c r="AV63" s="274">
        <v>73227179.126247346</v>
      </c>
      <c r="AW63" s="274">
        <v>75423994.500034764</v>
      </c>
      <c r="AX63" s="274">
        <v>77686714.335035816</v>
      </c>
      <c r="AY63" s="274">
        <v>80017315.765086874</v>
      </c>
      <c r="AZ63" s="274">
        <v>82417835.238039508</v>
      </c>
      <c r="BA63" s="274">
        <v>84890370.295180678</v>
      </c>
      <c r="BB63" s="274">
        <v>87437081.404036105</v>
      </c>
    </row>
    <row r="64" spans="1:54" x14ac:dyDescent="0.25">
      <c r="A64" s="267" t="s">
        <v>257</v>
      </c>
      <c r="B64" s="275">
        <v>0</v>
      </c>
      <c r="C64" s="275">
        <v>-396461.12219999998</v>
      </c>
      <c r="D64" s="275">
        <v>-392456.46439999994</v>
      </c>
      <c r="E64" s="275">
        <v>-641287.11414419278</v>
      </c>
      <c r="F64" s="275">
        <v>-637282.45634419273</v>
      </c>
      <c r="G64" s="275">
        <v>-633277.79854419269</v>
      </c>
      <c r="H64" s="275">
        <v>-629273.14074419276</v>
      </c>
      <c r="I64" s="275">
        <v>-625268.48294419271</v>
      </c>
      <c r="J64" s="275">
        <v>-874099.13268838555</v>
      </c>
      <c r="K64" s="275">
        <v>-870094.47488838551</v>
      </c>
      <c r="L64" s="275">
        <v>-866089.81708838558</v>
      </c>
      <c r="M64" s="316">
        <v>-896829.78376076091</v>
      </c>
      <c r="N64" s="275">
        <v>-893867.4646949321</v>
      </c>
      <c r="O64" s="275">
        <v>-890936.41579112853</v>
      </c>
      <c r="P64" s="275">
        <v>-888037.57515421091</v>
      </c>
      <c r="Q64" s="275">
        <v>-885171.90903218556</v>
      </c>
      <c r="R64" s="275">
        <v>-882340.41266049969</v>
      </c>
      <c r="S64" s="275">
        <v>-879544.11113166297</v>
      </c>
      <c r="T64" s="275">
        <v>-876784.06029096129</v>
      </c>
      <c r="U64" s="275">
        <v>-874061.34765903861</v>
      </c>
      <c r="V64" s="275">
        <v>-871377.09338215832</v>
      </c>
      <c r="W64" s="275">
        <v>-868732.45121097146</v>
      </c>
      <c r="X64" s="275">
        <v>-866128.60950864898</v>
      </c>
      <c r="Y64" s="275">
        <v>-863566.79228925682</v>
      </c>
      <c r="Z64" s="275">
        <v>-861048.2602872831</v>
      </c>
      <c r="AA64" s="275">
        <v>-858574.31205924996</v>
      </c>
      <c r="AB64" s="275">
        <v>-856146.2851183759</v>
      </c>
      <c r="AC64" s="275">
        <v>-853765.55710327567</v>
      </c>
      <c r="AD64" s="275">
        <v>-851433.54698172235</v>
      </c>
      <c r="AE64" s="275">
        <v>-849151.71629052237</v>
      </c>
      <c r="AF64" s="275">
        <v>-846921.57041258656</v>
      </c>
      <c r="AG64" s="275">
        <v>-844744.65989231248</v>
      </c>
      <c r="AH64" s="275">
        <v>-842622.58179043047</v>
      </c>
      <c r="AI64" s="275">
        <v>-840556.98107949155</v>
      </c>
      <c r="AJ64" s="275">
        <v>-838549.55208122497</v>
      </c>
      <c r="AK64" s="275">
        <v>-836602.03994700999</v>
      </c>
      <c r="AL64" s="275">
        <v>-834716.24218276876</v>
      </c>
      <c r="AM64" s="275">
        <v>-832894.01021960028</v>
      </c>
      <c r="AN64" s="275">
        <v>-831137.25103153684</v>
      </c>
      <c r="AO64" s="275">
        <v>-829447.92880183132</v>
      </c>
      <c r="AP64" s="275">
        <v>-827828.06663923466</v>
      </c>
      <c r="AQ64" s="275">
        <v>-826279.74834576005</v>
      </c>
      <c r="AR64" s="275">
        <v>-824805.12023748131</v>
      </c>
      <c r="AS64" s="275">
        <v>-823406.39301995421</v>
      </c>
      <c r="AT64" s="275">
        <v>-822085.84371990128</v>
      </c>
      <c r="AU64" s="275">
        <v>-820845.81767484662</v>
      </c>
      <c r="AV64" s="275">
        <v>-819688.7305824405</v>
      </c>
      <c r="AW64" s="275">
        <v>-818617.07061126223</v>
      </c>
      <c r="AX64" s="275">
        <v>-817633.40057494852</v>
      </c>
      <c r="AY64" s="275">
        <v>-816740.36017154541</v>
      </c>
      <c r="AZ64" s="275">
        <v>-815940.66829004022</v>
      </c>
      <c r="BA64" s="275">
        <v>-819241.78318608983</v>
      </c>
      <c r="BB64" s="275">
        <v>-803193.0617179292</v>
      </c>
    </row>
    <row r="65" spans="1:54" x14ac:dyDescent="0.25">
      <c r="A65" s="276" t="s">
        <v>519</v>
      </c>
      <c r="B65" s="275">
        <v>0</v>
      </c>
      <c r="C65" s="275">
        <v>0</v>
      </c>
      <c r="D65" s="275">
        <v>0</v>
      </c>
      <c r="E65" s="275">
        <v>-252835.30754419276</v>
      </c>
      <c r="F65" s="275">
        <v>-252835.30754419276</v>
      </c>
      <c r="G65" s="275">
        <v>-252835.30754419276</v>
      </c>
      <c r="H65" s="275">
        <v>-252835.30754419276</v>
      </c>
      <c r="I65" s="275">
        <v>-252835.30754419276</v>
      </c>
      <c r="J65" s="275">
        <v>-505670.61508838553</v>
      </c>
      <c r="K65" s="275">
        <v>-505670.61508838553</v>
      </c>
      <c r="L65" s="275">
        <v>-505670.61508838553</v>
      </c>
      <c r="M65" s="275">
        <v>-505670.61508838553</v>
      </c>
      <c r="N65" s="275">
        <v>-505670.61508838553</v>
      </c>
      <c r="O65" s="275">
        <v>-505670.61508838553</v>
      </c>
      <c r="P65" s="275">
        <v>-505670.61508838553</v>
      </c>
      <c r="Q65" s="275">
        <v>-505670.61508838553</v>
      </c>
      <c r="R65" s="275">
        <v>-505670.61508838553</v>
      </c>
      <c r="S65" s="275">
        <v>-505670.61508838553</v>
      </c>
      <c r="T65" s="275">
        <v>-505670.61508838553</v>
      </c>
      <c r="U65" s="275">
        <v>-505670.61508838553</v>
      </c>
      <c r="V65" s="275">
        <v>-505670.61508838553</v>
      </c>
      <c r="W65" s="275">
        <v>-505670.61508838553</v>
      </c>
      <c r="X65" s="275">
        <v>-505670.61508838553</v>
      </c>
      <c r="Y65" s="275">
        <v>-505670.61508838553</v>
      </c>
      <c r="Z65" s="275">
        <v>-505670.61508838553</v>
      </c>
      <c r="AA65" s="275">
        <v>-505670.61508838553</v>
      </c>
      <c r="AB65" s="275">
        <v>-505670.61508838553</v>
      </c>
      <c r="AC65" s="275">
        <v>-505670.61508838553</v>
      </c>
      <c r="AD65" s="275">
        <v>-505670.61508838553</v>
      </c>
      <c r="AE65" s="275">
        <v>-505670.61508838553</v>
      </c>
      <c r="AF65" s="275">
        <v>-505670.61508838553</v>
      </c>
      <c r="AG65" s="275">
        <v>-505670.61508838553</v>
      </c>
      <c r="AH65" s="275">
        <v>-505670.61508838553</v>
      </c>
      <c r="AI65" s="275">
        <v>-505670.61508838553</v>
      </c>
      <c r="AJ65" s="275">
        <v>-505670.61508838553</v>
      </c>
      <c r="AK65" s="275">
        <v>-505670.61508838553</v>
      </c>
      <c r="AL65" s="275">
        <v>-505670.61508838553</v>
      </c>
      <c r="AM65" s="275">
        <v>-505670.61508838553</v>
      </c>
      <c r="AN65" s="275">
        <v>-505670.61508838553</v>
      </c>
      <c r="AO65" s="275">
        <v>-505670.61508838553</v>
      </c>
      <c r="AP65" s="275">
        <v>-505670.61508838553</v>
      </c>
      <c r="AQ65" s="275">
        <v>-505670.61508838553</v>
      </c>
      <c r="AR65" s="275">
        <v>-505670.61508838553</v>
      </c>
      <c r="AS65" s="275">
        <v>-505670.61508838553</v>
      </c>
      <c r="AT65" s="275">
        <v>-505670.61508838553</v>
      </c>
      <c r="AU65" s="275">
        <v>-505670.61508838553</v>
      </c>
      <c r="AV65" s="275">
        <v>-505670.61508838553</v>
      </c>
      <c r="AW65" s="275">
        <v>-505670.61508838553</v>
      </c>
      <c r="AX65" s="275">
        <v>-505670.61508838553</v>
      </c>
      <c r="AY65" s="275">
        <v>-505670.61508838553</v>
      </c>
      <c r="AZ65" s="275">
        <v>-505670.61508838553</v>
      </c>
      <c r="BA65" s="275">
        <v>-505670.61508838553</v>
      </c>
      <c r="BB65" s="275">
        <v>-486221.74527729378</v>
      </c>
    </row>
    <row r="66" spans="1:54" x14ac:dyDescent="0.25">
      <c r="A66" s="276" t="str">
        <f>A31</f>
        <v>Прочие расходы при эксплуатации объекта, руб. без НДС</v>
      </c>
      <c r="B66" s="275">
        <v>0</v>
      </c>
      <c r="C66" s="275">
        <v>0</v>
      </c>
      <c r="D66" s="275">
        <v>0</v>
      </c>
      <c r="E66" s="275">
        <v>0</v>
      </c>
      <c r="F66" s="275">
        <v>0</v>
      </c>
      <c r="G66" s="275">
        <v>0</v>
      </c>
      <c r="H66" s="275">
        <v>0</v>
      </c>
      <c r="I66" s="275">
        <v>0</v>
      </c>
      <c r="J66" s="275">
        <v>0</v>
      </c>
      <c r="K66" s="275">
        <v>0</v>
      </c>
      <c r="L66" s="275">
        <v>0</v>
      </c>
      <c r="M66" s="275">
        <v>-34744.624472375384</v>
      </c>
      <c r="N66" s="275">
        <v>-35786.963206546636</v>
      </c>
      <c r="O66" s="275">
        <v>-36860.572102743041</v>
      </c>
      <c r="P66" s="275">
        <v>-37966.389265825339</v>
      </c>
      <c r="Q66" s="275">
        <v>-39105.380943800097</v>
      </c>
      <c r="R66" s="275">
        <v>-40278.542372114105</v>
      </c>
      <c r="S66" s="275">
        <v>-41486.89864327752</v>
      </c>
      <c r="T66" s="275">
        <v>-42731.505602575846</v>
      </c>
      <c r="U66" s="275">
        <v>-44013.450770653129</v>
      </c>
      <c r="V66" s="275">
        <v>-45333.854293772718</v>
      </c>
      <c r="W66" s="275">
        <v>-46693.869922585909</v>
      </c>
      <c r="X66" s="275">
        <v>-48094.686020263493</v>
      </c>
      <c r="Y66" s="275">
        <v>-49537.526600871395</v>
      </c>
      <c r="Z66" s="275">
        <v>-51023.652398897539</v>
      </c>
      <c r="AA66" s="275">
        <v>-52554.361970864469</v>
      </c>
      <c r="AB66" s="275">
        <v>-54130.992829990399</v>
      </c>
      <c r="AC66" s="275">
        <v>-55754.922614890107</v>
      </c>
      <c r="AD66" s="275">
        <v>-57427.570293336823</v>
      </c>
      <c r="AE66" s="275">
        <v>-59150.397402136914</v>
      </c>
      <c r="AF66" s="275">
        <v>-60924.909324201035</v>
      </c>
      <c r="AG66" s="275">
        <v>-62752.656603927062</v>
      </c>
      <c r="AH66" s="275">
        <v>-64635.236302044883</v>
      </c>
      <c r="AI66" s="275">
        <v>-66574.293391106228</v>
      </c>
      <c r="AJ66" s="275">
        <v>-68571.522192839417</v>
      </c>
      <c r="AK66" s="275">
        <v>-70628.667858624598</v>
      </c>
      <c r="AL66" s="275">
        <v>-72747.52789438334</v>
      </c>
      <c r="AM66" s="275">
        <v>-74929.953731214831</v>
      </c>
      <c r="AN66" s="275">
        <v>-77177.852343151302</v>
      </c>
      <c r="AO66" s="275">
        <v>-79493.187913445829</v>
      </c>
      <c r="AP66" s="275">
        <v>-81877.983550849211</v>
      </c>
      <c r="AQ66" s="275">
        <v>-84334.323057374684</v>
      </c>
      <c r="AR66" s="275">
        <v>-86864.35274909591</v>
      </c>
      <c r="AS66" s="275">
        <v>-89470.283331568804</v>
      </c>
      <c r="AT66" s="275">
        <v>-92154.391831515881</v>
      </c>
      <c r="AU66" s="275">
        <v>-94919.023586461364</v>
      </c>
      <c r="AV66" s="275">
        <v>-97766.59429405519</v>
      </c>
      <c r="AW66" s="275">
        <v>-100699.59212287686</v>
      </c>
      <c r="AX66" s="275">
        <v>-103720.57988656317</v>
      </c>
      <c r="AY66" s="275">
        <v>-106832.19728316004</v>
      </c>
      <c r="AZ66" s="275">
        <v>-110037.16320165487</v>
      </c>
      <c r="BA66" s="275">
        <v>-113338.27809770452</v>
      </c>
      <c r="BB66" s="275">
        <v>-116738.42644063565</v>
      </c>
    </row>
    <row r="67" spans="1:54" x14ac:dyDescent="0.25">
      <c r="A67" s="276" t="s">
        <v>439</v>
      </c>
      <c r="B67" s="275"/>
      <c r="C67" s="275"/>
      <c r="D67" s="275"/>
      <c r="E67" s="275"/>
      <c r="F67" s="275"/>
      <c r="G67" s="275"/>
      <c r="H67" s="275"/>
      <c r="I67" s="275"/>
      <c r="J67" s="275"/>
      <c r="K67" s="275"/>
      <c r="L67" s="275"/>
      <c r="M67" s="316"/>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5"/>
      <c r="AL67" s="275"/>
      <c r="AM67" s="275"/>
      <c r="AN67" s="275"/>
      <c r="AO67" s="275"/>
      <c r="AP67" s="275"/>
      <c r="AQ67" s="275"/>
      <c r="AR67" s="275"/>
      <c r="AS67" s="275"/>
      <c r="AT67" s="275"/>
      <c r="AU67" s="275"/>
      <c r="AV67" s="275"/>
      <c r="AW67" s="275"/>
      <c r="AX67" s="275"/>
      <c r="AY67" s="275"/>
      <c r="AZ67" s="275"/>
      <c r="BA67" s="275"/>
      <c r="BB67" s="275"/>
    </row>
    <row r="68" spans="1:54" x14ac:dyDescent="0.25">
      <c r="A68" s="276" t="s">
        <v>439</v>
      </c>
      <c r="B68" s="275">
        <v>0</v>
      </c>
      <c r="C68" s="275">
        <v>0</v>
      </c>
      <c r="D68" s="275">
        <v>0</v>
      </c>
      <c r="E68" s="275">
        <v>0</v>
      </c>
      <c r="F68" s="275">
        <v>0</v>
      </c>
      <c r="G68" s="275">
        <v>0</v>
      </c>
      <c r="H68" s="275">
        <v>0</v>
      </c>
      <c r="I68" s="275">
        <v>0</v>
      </c>
      <c r="J68" s="275">
        <v>0</v>
      </c>
      <c r="K68" s="275">
        <v>0</v>
      </c>
      <c r="L68" s="275">
        <v>0</v>
      </c>
      <c r="M68" s="316">
        <v>0</v>
      </c>
      <c r="N68" s="275">
        <v>0</v>
      </c>
      <c r="O68" s="275">
        <v>0</v>
      </c>
      <c r="P68" s="275">
        <v>0</v>
      </c>
      <c r="Q68" s="275">
        <v>0</v>
      </c>
      <c r="R68" s="275">
        <v>0</v>
      </c>
      <c r="S68" s="275">
        <v>0</v>
      </c>
      <c r="T68" s="275">
        <v>0</v>
      </c>
      <c r="U68" s="275">
        <v>0</v>
      </c>
      <c r="V68" s="275">
        <v>0</v>
      </c>
      <c r="W68" s="275">
        <v>0</v>
      </c>
      <c r="X68" s="275">
        <v>0</v>
      </c>
      <c r="Y68" s="275">
        <v>0</v>
      </c>
      <c r="Z68" s="275">
        <v>0</v>
      </c>
      <c r="AA68" s="275">
        <v>0</v>
      </c>
      <c r="AB68" s="275">
        <v>0</v>
      </c>
      <c r="AC68" s="275">
        <v>0</v>
      </c>
      <c r="AD68" s="275">
        <v>0</v>
      </c>
      <c r="AE68" s="275">
        <v>0</v>
      </c>
      <c r="AF68" s="275">
        <v>0</v>
      </c>
      <c r="AG68" s="275">
        <v>0</v>
      </c>
      <c r="AH68" s="275">
        <v>0</v>
      </c>
      <c r="AI68" s="275">
        <v>0</v>
      </c>
      <c r="AJ68" s="275">
        <v>0</v>
      </c>
      <c r="AK68" s="275">
        <v>0</v>
      </c>
      <c r="AL68" s="275">
        <v>0</v>
      </c>
      <c r="AM68" s="275">
        <v>0</v>
      </c>
      <c r="AN68" s="275">
        <v>0</v>
      </c>
      <c r="AO68" s="275">
        <v>0</v>
      </c>
      <c r="AP68" s="275">
        <v>0</v>
      </c>
      <c r="AQ68" s="275">
        <v>0</v>
      </c>
      <c r="AR68" s="275">
        <v>0</v>
      </c>
      <c r="AS68" s="275">
        <v>0</v>
      </c>
      <c r="AT68" s="275">
        <v>0</v>
      </c>
      <c r="AU68" s="275">
        <v>0</v>
      </c>
      <c r="AV68" s="275">
        <v>0</v>
      </c>
      <c r="AW68" s="275">
        <v>0</v>
      </c>
      <c r="AX68" s="275">
        <v>0</v>
      </c>
      <c r="AY68" s="275">
        <v>0</v>
      </c>
      <c r="AZ68" s="275">
        <v>0</v>
      </c>
      <c r="BA68" s="275">
        <v>0</v>
      </c>
      <c r="BB68" s="275">
        <v>0</v>
      </c>
    </row>
    <row r="69" spans="1:54" x14ac:dyDescent="0.25">
      <c r="A69" s="276" t="s">
        <v>439</v>
      </c>
      <c r="B69" s="275"/>
      <c r="C69" s="275">
        <v>0</v>
      </c>
      <c r="D69" s="275">
        <v>0</v>
      </c>
      <c r="E69" s="275">
        <v>0</v>
      </c>
      <c r="F69" s="275">
        <v>0</v>
      </c>
      <c r="G69" s="275">
        <v>0</v>
      </c>
      <c r="H69" s="275">
        <v>0</v>
      </c>
      <c r="I69" s="275">
        <v>0</v>
      </c>
      <c r="J69" s="275">
        <v>0</v>
      </c>
      <c r="K69" s="275">
        <v>0</v>
      </c>
      <c r="L69" s="275">
        <v>0</v>
      </c>
      <c r="M69" s="316">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row>
    <row r="70" spans="1:54" x14ac:dyDescent="0.25">
      <c r="A70" s="276" t="s">
        <v>256</v>
      </c>
      <c r="B70" s="275"/>
      <c r="C70" s="275">
        <v>-396461.12219999998</v>
      </c>
      <c r="D70" s="275">
        <v>-392456.46439999994</v>
      </c>
      <c r="E70" s="275">
        <v>-388451.80660000001</v>
      </c>
      <c r="F70" s="275">
        <v>-384447.14879999997</v>
      </c>
      <c r="G70" s="275">
        <v>-380442.49099999998</v>
      </c>
      <c r="H70" s="275">
        <v>-376437.83319999999</v>
      </c>
      <c r="I70" s="275">
        <v>-372433.17539999995</v>
      </c>
      <c r="J70" s="275">
        <v>-368428.51760000002</v>
      </c>
      <c r="K70" s="275">
        <v>-364423.85979999998</v>
      </c>
      <c r="L70" s="275">
        <v>-360419.20199999999</v>
      </c>
      <c r="M70" s="275">
        <v>-356414.5442</v>
      </c>
      <c r="N70" s="275">
        <v>-352409.88640000002</v>
      </c>
      <c r="O70" s="275">
        <v>-348405.22859999997</v>
      </c>
      <c r="P70" s="275">
        <v>-344400.57079999999</v>
      </c>
      <c r="Q70" s="275">
        <v>-340395.913</v>
      </c>
      <c r="R70" s="275">
        <v>-336391.25520000001</v>
      </c>
      <c r="S70" s="275">
        <v>-332386.59740000003</v>
      </c>
      <c r="T70" s="275">
        <v>-328381.93959999998</v>
      </c>
      <c r="U70" s="275">
        <v>-324377.28180000006</v>
      </c>
      <c r="V70" s="275">
        <v>-320372.62400000001</v>
      </c>
      <c r="W70" s="275">
        <v>-316367.96620000002</v>
      </c>
      <c r="X70" s="275">
        <v>-312363.30839999998</v>
      </c>
      <c r="Y70" s="275">
        <v>-308358.65059999999</v>
      </c>
      <c r="Z70" s="275">
        <v>-304353.99280000001</v>
      </c>
      <c r="AA70" s="275">
        <v>-300349.33499999996</v>
      </c>
      <c r="AB70" s="275">
        <v>-296344.67720000003</v>
      </c>
      <c r="AC70" s="275">
        <v>-292340.01939999999</v>
      </c>
      <c r="AD70" s="275">
        <v>-288335.3616</v>
      </c>
      <c r="AE70" s="275">
        <v>-284330.70379999996</v>
      </c>
      <c r="AF70" s="275">
        <v>-280326.04599999997</v>
      </c>
      <c r="AG70" s="275">
        <v>-276321.38819999993</v>
      </c>
      <c r="AH70" s="275">
        <v>-272316.73039999994</v>
      </c>
      <c r="AI70" s="275">
        <v>-268312.0725999999</v>
      </c>
      <c r="AJ70" s="275">
        <v>-264307.41479999997</v>
      </c>
      <c r="AK70" s="275">
        <v>-260302.7569999999</v>
      </c>
      <c r="AL70" s="275">
        <v>-256298.09919999994</v>
      </c>
      <c r="AM70" s="275">
        <v>-252293.44139999989</v>
      </c>
      <c r="AN70" s="275">
        <v>-248288.78359999991</v>
      </c>
      <c r="AO70" s="275">
        <v>-244284.12579999986</v>
      </c>
      <c r="AP70" s="275">
        <v>-240279.46799999991</v>
      </c>
      <c r="AQ70" s="275">
        <v>-236274.81019999986</v>
      </c>
      <c r="AR70" s="275">
        <v>-232270.15239999988</v>
      </c>
      <c r="AS70" s="275">
        <v>-228265.49459999983</v>
      </c>
      <c r="AT70" s="275">
        <v>-224260.83679999987</v>
      </c>
      <c r="AU70" s="275">
        <v>-220256.17899999983</v>
      </c>
      <c r="AV70" s="275">
        <v>-216251.52119999984</v>
      </c>
      <c r="AW70" s="275">
        <v>-212246.86339999986</v>
      </c>
      <c r="AX70" s="275">
        <v>-208242.20559999984</v>
      </c>
      <c r="AY70" s="275">
        <v>-204237.54779999983</v>
      </c>
      <c r="AZ70" s="275">
        <v>-200232.88999999981</v>
      </c>
      <c r="BA70" s="275">
        <v>-200232.88999999981</v>
      </c>
      <c r="BB70" s="275">
        <v>-200232.88999999981</v>
      </c>
    </row>
    <row r="71" spans="1:54" x14ac:dyDescent="0.25">
      <c r="A71" s="277" t="s">
        <v>443</v>
      </c>
      <c r="B71" s="274">
        <v>19019512.758333333</v>
      </c>
      <c r="C71" s="274">
        <v>-396461.12219999998</v>
      </c>
      <c r="D71" s="274">
        <v>-392456.46439999994</v>
      </c>
      <c r="E71" s="274">
        <v>16501022.885855807</v>
      </c>
      <c r="F71" s="274">
        <v>17019325.043655813</v>
      </c>
      <c r="G71" s="274">
        <v>17553019.701455809</v>
      </c>
      <c r="H71" s="274">
        <v>18102613.284255806</v>
      </c>
      <c r="I71" s="274">
        <v>18668574.534805808</v>
      </c>
      <c r="J71" s="274">
        <v>18998559.175594117</v>
      </c>
      <c r="K71" s="274">
        <v>19598743.582642592</v>
      </c>
      <c r="L71" s="274">
        <v>20216813.382168524</v>
      </c>
      <c r="M71" s="315">
        <v>25126893.946048398</v>
      </c>
      <c r="N71" s="274">
        <v>25910567.977008503</v>
      </c>
      <c r="O71" s="274">
        <v>26717632.089163411</v>
      </c>
      <c r="P71" s="274">
        <v>27548787.98494897</v>
      </c>
      <c r="Q71" s="274">
        <v>28404758.41787409</v>
      </c>
      <c r="R71" s="274">
        <v>29286287.824052963</v>
      </c>
      <c r="S71" s="274">
        <v>30194142.972683199</v>
      </c>
      <c r="T71" s="274">
        <v>31129113.636038348</v>
      </c>
      <c r="U71" s="274">
        <v>32092013.279560149</v>
      </c>
      <c r="V71" s="274">
        <v>33083679.77265361</v>
      </c>
      <c r="W71" s="274">
        <v>34104976.120805882</v>
      </c>
      <c r="X71" s="274">
        <v>35156791.219668709</v>
      </c>
      <c r="Y71" s="274">
        <v>36240040.631763421</v>
      </c>
      <c r="Z71" s="274">
        <v>37355667.38648697</v>
      </c>
      <c r="AA71" s="274">
        <v>38504642.804118238</v>
      </c>
      <c r="AB71" s="274">
        <v>39687967.344544433</v>
      </c>
      <c r="AC71" s="274">
        <v>40906671.481449418</v>
      </c>
      <c r="AD71" s="274">
        <v>42161816.602727555</v>
      </c>
      <c r="AE71" s="274">
        <v>43454495.937910035</v>
      </c>
      <c r="AF71" s="274">
        <v>44785835.513413988</v>
      </c>
      <c r="AG71" s="274">
        <v>46156995.136449061</v>
      </c>
      <c r="AH71" s="274">
        <v>47569169.408441186</v>
      </c>
      <c r="AI71" s="274">
        <v>49023588.768859066</v>
      </c>
      <c r="AJ71" s="274">
        <v>50521520.570355497</v>
      </c>
      <c r="AK71" s="274">
        <v>52064270.186162822</v>
      </c>
      <c r="AL71" s="274">
        <v>53653182.150710352</v>
      </c>
      <c r="AM71" s="274">
        <v>55289641.334460311</v>
      </c>
      <c r="AN71" s="274">
        <v>56975074.153988786</v>
      </c>
      <c r="AO71" s="274">
        <v>58710949.818369091</v>
      </c>
      <c r="AP71" s="274">
        <v>60498781.612946816</v>
      </c>
      <c r="AQ71" s="274">
        <v>62340128.221627869</v>
      </c>
      <c r="AR71" s="274">
        <v>64236595.088835359</v>
      </c>
      <c r="AS71" s="274">
        <v>66189835.822325081</v>
      </c>
      <c r="AT71" s="274">
        <v>68201553.638085485</v>
      </c>
      <c r="AU71" s="274">
        <v>70273502.848584726</v>
      </c>
      <c r="AV71" s="274">
        <v>72407490.395664901</v>
      </c>
      <c r="AW71" s="274">
        <v>74605377.429423496</v>
      </c>
      <c r="AX71" s="274">
        <v>76869080.934460863</v>
      </c>
      <c r="AY71" s="274">
        <v>79200575.404915333</v>
      </c>
      <c r="AZ71" s="274">
        <v>81601894.569749475</v>
      </c>
      <c r="BA71" s="274">
        <v>84071128.511994585</v>
      </c>
      <c r="BB71" s="274">
        <v>86633888.342318177</v>
      </c>
    </row>
    <row r="72" spans="1:54" x14ac:dyDescent="0.25">
      <c r="A72" s="276" t="s">
        <v>252</v>
      </c>
      <c r="B72" s="275">
        <v>0</v>
      </c>
      <c r="C72" s="275">
        <v>-364059.8</v>
      </c>
      <c r="D72" s="275">
        <v>-364059.8</v>
      </c>
      <c r="E72" s="275">
        <v>-364059.8</v>
      </c>
      <c r="F72" s="275">
        <v>-364059.8</v>
      </c>
      <c r="G72" s="275">
        <v>-364059.8</v>
      </c>
      <c r="H72" s="275">
        <v>-364059.8</v>
      </c>
      <c r="I72" s="275">
        <v>-364059.8</v>
      </c>
      <c r="J72" s="275">
        <v>-364059.8</v>
      </c>
      <c r="K72" s="275">
        <v>-364059.8</v>
      </c>
      <c r="L72" s="275">
        <v>-364059.8</v>
      </c>
      <c r="M72" s="275">
        <v>-364059.8</v>
      </c>
      <c r="N72" s="275">
        <v>-364059.8</v>
      </c>
      <c r="O72" s="275">
        <v>-364059.8</v>
      </c>
      <c r="P72" s="275">
        <v>-364059.8</v>
      </c>
      <c r="Q72" s="275">
        <v>-364059.8</v>
      </c>
      <c r="R72" s="275">
        <v>-364059.8</v>
      </c>
      <c r="S72" s="275">
        <v>-364059.8</v>
      </c>
      <c r="T72" s="275">
        <v>-364059.8</v>
      </c>
      <c r="U72" s="275">
        <v>-364059.8</v>
      </c>
      <c r="V72" s="275">
        <v>-364059.8</v>
      </c>
      <c r="W72" s="275">
        <v>-364059.8</v>
      </c>
      <c r="X72" s="275">
        <v>-364059.8</v>
      </c>
      <c r="Y72" s="275">
        <v>-364059.8</v>
      </c>
      <c r="Z72" s="275">
        <v>-364059.8</v>
      </c>
      <c r="AA72" s="275">
        <v>-364059.8</v>
      </c>
      <c r="AB72" s="275">
        <v>-364059.8</v>
      </c>
      <c r="AC72" s="275">
        <v>-364059.8</v>
      </c>
      <c r="AD72" s="275">
        <v>-364059.8</v>
      </c>
      <c r="AE72" s="275">
        <v>-364059.8</v>
      </c>
      <c r="AF72" s="275">
        <v>-364059.8</v>
      </c>
      <c r="AG72" s="275">
        <v>-364059.8</v>
      </c>
      <c r="AH72" s="275">
        <v>-364059.8</v>
      </c>
      <c r="AI72" s="275">
        <v>-364059.8</v>
      </c>
      <c r="AJ72" s="275">
        <v>-364059.8</v>
      </c>
      <c r="AK72" s="275">
        <v>-364059.8</v>
      </c>
      <c r="AL72" s="275">
        <v>-364059.8</v>
      </c>
      <c r="AM72" s="275">
        <v>-364059.8</v>
      </c>
      <c r="AN72" s="275">
        <v>-364059.8</v>
      </c>
      <c r="AO72" s="275">
        <v>-364059.8</v>
      </c>
      <c r="AP72" s="275">
        <v>-364059.8</v>
      </c>
      <c r="AQ72" s="275">
        <v>-364059.8</v>
      </c>
      <c r="AR72" s="275">
        <v>-364059.8</v>
      </c>
      <c r="AS72" s="275">
        <v>-364059.8</v>
      </c>
      <c r="AT72" s="275">
        <v>-364059.8</v>
      </c>
      <c r="AU72" s="275">
        <v>-364059.8</v>
      </c>
      <c r="AV72" s="275">
        <v>-364059.8</v>
      </c>
      <c r="AW72" s="275">
        <v>-364059.8</v>
      </c>
      <c r="AX72" s="275">
        <v>-364059.8</v>
      </c>
      <c r="AY72" s="275">
        <v>-364059.8</v>
      </c>
      <c r="AZ72" s="275">
        <v>-364059.8</v>
      </c>
      <c r="BA72" s="275">
        <v>0</v>
      </c>
      <c r="BB72" s="275">
        <v>0</v>
      </c>
    </row>
    <row r="73" spans="1:54" x14ac:dyDescent="0.25">
      <c r="A73" s="277" t="s">
        <v>520</v>
      </c>
      <c r="B73" s="274">
        <v>19019512.758333333</v>
      </c>
      <c r="C73" s="274">
        <v>-760520.92219999991</v>
      </c>
      <c r="D73" s="274">
        <v>-756516.26439999999</v>
      </c>
      <c r="E73" s="274">
        <v>16136963.085855806</v>
      </c>
      <c r="F73" s="274">
        <v>16655265.243655812</v>
      </c>
      <c r="G73" s="274">
        <v>17188959.901455808</v>
      </c>
      <c r="H73" s="274">
        <v>17738553.484255806</v>
      </c>
      <c r="I73" s="274">
        <v>18304514.734805807</v>
      </c>
      <c r="J73" s="274">
        <v>18634499.375594117</v>
      </c>
      <c r="K73" s="274">
        <v>19234683.782642592</v>
      </c>
      <c r="L73" s="274">
        <v>19852753.582168523</v>
      </c>
      <c r="M73" s="315">
        <v>24762834.146048397</v>
      </c>
      <c r="N73" s="274">
        <v>25546508.177008502</v>
      </c>
      <c r="O73" s="274">
        <v>26353572.289163411</v>
      </c>
      <c r="P73" s="274">
        <v>27184728.18494897</v>
      </c>
      <c r="Q73" s="274">
        <v>28040698.61787409</v>
      </c>
      <c r="R73" s="274">
        <v>28922228.024052963</v>
      </c>
      <c r="S73" s="274">
        <v>29830083.172683198</v>
      </c>
      <c r="T73" s="274">
        <v>30765053.836038347</v>
      </c>
      <c r="U73" s="274">
        <v>31727953.479560148</v>
      </c>
      <c r="V73" s="274">
        <v>32719619.972653609</v>
      </c>
      <c r="W73" s="274">
        <v>33740916.320805885</v>
      </c>
      <c r="X73" s="274">
        <v>34792731.419668712</v>
      </c>
      <c r="Y73" s="274">
        <v>35875980.831763424</v>
      </c>
      <c r="Z73" s="274">
        <v>36991607.586486973</v>
      </c>
      <c r="AA73" s="274">
        <v>38140583.004118241</v>
      </c>
      <c r="AB73" s="274">
        <v>39323907.544544436</v>
      </c>
      <c r="AC73" s="274">
        <v>40542611.681449421</v>
      </c>
      <c r="AD73" s="274">
        <v>41797756.802727558</v>
      </c>
      <c r="AE73" s="274">
        <v>43090436.137910038</v>
      </c>
      <c r="AF73" s="274">
        <v>44421775.713413991</v>
      </c>
      <c r="AG73" s="274">
        <v>45792935.336449064</v>
      </c>
      <c r="AH73" s="274">
        <v>47205109.608441189</v>
      </c>
      <c r="AI73" s="274">
        <v>48659528.968859069</v>
      </c>
      <c r="AJ73" s="274">
        <v>50157460.7703555</v>
      </c>
      <c r="AK73" s="274">
        <v>51700210.386162825</v>
      </c>
      <c r="AL73" s="274">
        <v>53289122.350710355</v>
      </c>
      <c r="AM73" s="274">
        <v>54925581.534460314</v>
      </c>
      <c r="AN73" s="274">
        <v>56611014.353988789</v>
      </c>
      <c r="AO73" s="274">
        <v>58346890.018369094</v>
      </c>
      <c r="AP73" s="274">
        <v>60134721.812946819</v>
      </c>
      <c r="AQ73" s="274">
        <v>61976068.421627872</v>
      </c>
      <c r="AR73" s="274">
        <v>63872535.288835362</v>
      </c>
      <c r="AS73" s="274">
        <v>65825776.022325084</v>
      </c>
      <c r="AT73" s="274">
        <v>67837493.838085487</v>
      </c>
      <c r="AU73" s="274">
        <v>69909443.048584729</v>
      </c>
      <c r="AV73" s="274">
        <v>72043430.595664904</v>
      </c>
      <c r="AW73" s="274">
        <v>74241317.629423499</v>
      </c>
      <c r="AX73" s="274">
        <v>76505021.134460866</v>
      </c>
      <c r="AY73" s="274">
        <v>78836515.604915336</v>
      </c>
      <c r="AZ73" s="274">
        <v>81237834.769749478</v>
      </c>
      <c r="BA73" s="274">
        <v>84071128.511994585</v>
      </c>
      <c r="BB73" s="274">
        <v>86633888.342318177</v>
      </c>
    </row>
    <row r="74" spans="1:54" x14ac:dyDescent="0.25">
      <c r="A74" s="276" t="s">
        <v>521</v>
      </c>
      <c r="B74" s="275">
        <v>0</v>
      </c>
      <c r="C74" s="275">
        <v>0</v>
      </c>
      <c r="D74" s="275">
        <v>0</v>
      </c>
      <c r="E74" s="275">
        <v>0</v>
      </c>
      <c r="F74" s="275">
        <v>0</v>
      </c>
      <c r="G74" s="275">
        <v>0</v>
      </c>
      <c r="H74" s="275">
        <v>0</v>
      </c>
      <c r="I74" s="275">
        <v>0</v>
      </c>
      <c r="J74" s="275">
        <v>0</v>
      </c>
      <c r="K74" s="275">
        <v>0</v>
      </c>
      <c r="L74" s="275">
        <v>0</v>
      </c>
      <c r="M74" s="316">
        <v>0</v>
      </c>
      <c r="N74" s="275">
        <v>0</v>
      </c>
      <c r="O74" s="275">
        <v>0</v>
      </c>
      <c r="P74" s="275">
        <v>0</v>
      </c>
      <c r="Q74" s="275">
        <v>0</v>
      </c>
      <c r="R74" s="275">
        <v>0</v>
      </c>
      <c r="S74" s="275">
        <v>0</v>
      </c>
      <c r="T74" s="275">
        <v>0</v>
      </c>
      <c r="U74" s="275">
        <v>0</v>
      </c>
      <c r="V74" s="275">
        <v>0</v>
      </c>
      <c r="W74" s="275">
        <v>0</v>
      </c>
      <c r="X74" s="275">
        <v>0</v>
      </c>
      <c r="Y74" s="275">
        <v>0</v>
      </c>
      <c r="Z74" s="275">
        <v>0</v>
      </c>
      <c r="AA74" s="275">
        <v>0</v>
      </c>
      <c r="AB74" s="275">
        <v>0</v>
      </c>
      <c r="AC74" s="275">
        <v>0</v>
      </c>
      <c r="AD74" s="275">
        <v>0</v>
      </c>
      <c r="AE74" s="275">
        <v>0</v>
      </c>
      <c r="AF74" s="275">
        <v>0</v>
      </c>
      <c r="AG74" s="275">
        <v>0</v>
      </c>
      <c r="AH74" s="275">
        <v>0</v>
      </c>
      <c r="AI74" s="275">
        <v>0</v>
      </c>
      <c r="AJ74" s="275">
        <v>0</v>
      </c>
      <c r="AK74" s="275">
        <v>0</v>
      </c>
      <c r="AL74" s="275">
        <v>0</v>
      </c>
      <c r="AM74" s="275">
        <v>0</v>
      </c>
      <c r="AN74" s="275">
        <v>0</v>
      </c>
      <c r="AO74" s="275">
        <v>0</v>
      </c>
      <c r="AP74" s="275">
        <v>0</v>
      </c>
      <c r="AQ74" s="275">
        <v>0</v>
      </c>
      <c r="AR74" s="275">
        <v>0</v>
      </c>
      <c r="AS74" s="275">
        <v>0</v>
      </c>
      <c r="AT74" s="275">
        <v>0</v>
      </c>
      <c r="AU74" s="275">
        <v>0</v>
      </c>
      <c r="AV74" s="275">
        <v>0</v>
      </c>
      <c r="AW74" s="275">
        <v>0</v>
      </c>
      <c r="AX74" s="275">
        <v>0</v>
      </c>
      <c r="AY74" s="275">
        <v>0</v>
      </c>
      <c r="AZ74" s="275">
        <v>0</v>
      </c>
      <c r="BA74" s="275">
        <v>0</v>
      </c>
      <c r="BB74" s="275">
        <v>0</v>
      </c>
    </row>
    <row r="75" spans="1:54" x14ac:dyDescent="0.25">
      <c r="A75" s="277" t="s">
        <v>255</v>
      </c>
      <c r="B75" s="274">
        <v>19019512.758333333</v>
      </c>
      <c r="C75" s="274">
        <v>-760520.92219999991</v>
      </c>
      <c r="D75" s="274">
        <v>-756516.26439999999</v>
      </c>
      <c r="E75" s="274">
        <v>16136963.085855806</v>
      </c>
      <c r="F75" s="274">
        <v>16655265.243655812</v>
      </c>
      <c r="G75" s="274">
        <v>17188959.901455808</v>
      </c>
      <c r="H75" s="274">
        <v>17738553.484255806</v>
      </c>
      <c r="I75" s="274">
        <v>18304514.734805807</v>
      </c>
      <c r="J75" s="274">
        <v>18634499.375594117</v>
      </c>
      <c r="K75" s="274">
        <v>19234683.782642592</v>
      </c>
      <c r="L75" s="274">
        <v>19852753.582168523</v>
      </c>
      <c r="M75" s="315">
        <v>24762834.146048397</v>
      </c>
      <c r="N75" s="274">
        <v>25546508.177008502</v>
      </c>
      <c r="O75" s="274">
        <v>26353572.289163411</v>
      </c>
      <c r="P75" s="274">
        <v>27184728.18494897</v>
      </c>
      <c r="Q75" s="274">
        <v>28040698.61787409</v>
      </c>
      <c r="R75" s="274">
        <v>28922228.024052963</v>
      </c>
      <c r="S75" s="274">
        <v>29830083.172683198</v>
      </c>
      <c r="T75" s="274">
        <v>30765053.836038347</v>
      </c>
      <c r="U75" s="274">
        <v>31727953.479560148</v>
      </c>
      <c r="V75" s="274">
        <v>32719619.972653609</v>
      </c>
      <c r="W75" s="274">
        <v>33740916.320805885</v>
      </c>
      <c r="X75" s="274">
        <v>34792731.419668712</v>
      </c>
      <c r="Y75" s="274">
        <v>35875980.831763424</v>
      </c>
      <c r="Z75" s="274">
        <v>36991607.586486973</v>
      </c>
      <c r="AA75" s="274">
        <v>38140583.004118241</v>
      </c>
      <c r="AB75" s="274">
        <v>39323907.544544436</v>
      </c>
      <c r="AC75" s="274">
        <v>40542611.681449421</v>
      </c>
      <c r="AD75" s="274">
        <v>41797756.802727558</v>
      </c>
      <c r="AE75" s="274">
        <v>43090436.137910038</v>
      </c>
      <c r="AF75" s="274">
        <v>44421775.713413991</v>
      </c>
      <c r="AG75" s="274">
        <v>45792935.336449064</v>
      </c>
      <c r="AH75" s="274">
        <v>47205109.608441189</v>
      </c>
      <c r="AI75" s="274">
        <v>48659528.968859069</v>
      </c>
      <c r="AJ75" s="274">
        <v>50157460.7703555</v>
      </c>
      <c r="AK75" s="274">
        <v>51700210.386162825</v>
      </c>
      <c r="AL75" s="274">
        <v>53289122.350710355</v>
      </c>
      <c r="AM75" s="274">
        <v>54925581.534460314</v>
      </c>
      <c r="AN75" s="274">
        <v>56611014.353988789</v>
      </c>
      <c r="AO75" s="274">
        <v>58346890.018369094</v>
      </c>
      <c r="AP75" s="274">
        <v>60134721.812946819</v>
      </c>
      <c r="AQ75" s="274">
        <v>61976068.421627872</v>
      </c>
      <c r="AR75" s="274">
        <v>63872535.288835362</v>
      </c>
      <c r="AS75" s="274">
        <v>65825776.022325084</v>
      </c>
      <c r="AT75" s="274">
        <v>67837493.838085487</v>
      </c>
      <c r="AU75" s="274">
        <v>69909443.048584729</v>
      </c>
      <c r="AV75" s="274">
        <v>72043430.595664904</v>
      </c>
      <c r="AW75" s="274">
        <v>74241317.629423499</v>
      </c>
      <c r="AX75" s="274">
        <v>76505021.134460866</v>
      </c>
      <c r="AY75" s="274">
        <v>78836515.604915336</v>
      </c>
      <c r="AZ75" s="274">
        <v>81237834.769749478</v>
      </c>
      <c r="BA75" s="274">
        <v>84071128.511994585</v>
      </c>
      <c r="BB75" s="274">
        <v>86633888.342318177</v>
      </c>
    </row>
    <row r="76" spans="1:54" x14ac:dyDescent="0.25">
      <c r="A76" s="276" t="s">
        <v>251</v>
      </c>
      <c r="B76" s="275">
        <v>-3803902.5516666668</v>
      </c>
      <c r="C76" s="275">
        <v>152104.18443999998</v>
      </c>
      <c r="D76" s="275">
        <v>151303.25288000001</v>
      </c>
      <c r="E76" s="275">
        <v>-3227392.6171711613</v>
      </c>
      <c r="F76" s="275">
        <v>-3331053.0487311627</v>
      </c>
      <c r="G76" s="275">
        <v>-3437791.9802911617</v>
      </c>
      <c r="H76" s="275">
        <v>-3547710.6968511613</v>
      </c>
      <c r="I76" s="275">
        <v>-3660902.9469611617</v>
      </c>
      <c r="J76" s="275">
        <v>-3726899.8751188237</v>
      </c>
      <c r="K76" s="275">
        <v>-3846936.7565285186</v>
      </c>
      <c r="L76" s="275">
        <v>-3970550.7164337048</v>
      </c>
      <c r="M76" s="316">
        <v>-4952566.8292096797</v>
      </c>
      <c r="N76" s="275">
        <v>-5109301.6354017006</v>
      </c>
      <c r="O76" s="275">
        <v>-5270714.4578326829</v>
      </c>
      <c r="P76" s="275">
        <v>-5436945.6369897947</v>
      </c>
      <c r="Q76" s="275">
        <v>-5608139.7235748181</v>
      </c>
      <c r="R76" s="275">
        <v>-5784445.6048105927</v>
      </c>
      <c r="S76" s="275">
        <v>-5966016.6345366398</v>
      </c>
      <c r="T76" s="275">
        <v>-6153010.76720767</v>
      </c>
      <c r="U76" s="275">
        <v>-6345590.6959120296</v>
      </c>
      <c r="V76" s="275">
        <v>-6543923.9945307225</v>
      </c>
      <c r="W76" s="275">
        <v>-6748183.264161177</v>
      </c>
      <c r="X76" s="275">
        <v>-6958546.2839337429</v>
      </c>
      <c r="Y76" s="275">
        <v>-7175196.1663526855</v>
      </c>
      <c r="Z76" s="275">
        <v>-7398321.5172973946</v>
      </c>
      <c r="AA76" s="275">
        <v>-7628116.6008236483</v>
      </c>
      <c r="AB76" s="275">
        <v>-7864781.5089088874</v>
      </c>
      <c r="AC76" s="275">
        <v>-8108522.3362898845</v>
      </c>
      <c r="AD76" s="275">
        <v>-8359551.3605455123</v>
      </c>
      <c r="AE76" s="275">
        <v>-8618087.2275820076</v>
      </c>
      <c r="AF76" s="275">
        <v>-8884355.1426827982</v>
      </c>
      <c r="AG76" s="275">
        <v>-9158587.0672898125</v>
      </c>
      <c r="AH76" s="275">
        <v>-9441021.9216882382</v>
      </c>
      <c r="AI76" s="275">
        <v>-9731905.7937718146</v>
      </c>
      <c r="AJ76" s="275">
        <v>-10031492.1540711</v>
      </c>
      <c r="AK76" s="275">
        <v>-10340042.077232566</v>
      </c>
      <c r="AL76" s="275">
        <v>-10657824.470142072</v>
      </c>
      <c r="AM76" s="275">
        <v>-10985116.306892063</v>
      </c>
      <c r="AN76" s="275">
        <v>-11322202.870797759</v>
      </c>
      <c r="AO76" s="275">
        <v>-11669378.00367382</v>
      </c>
      <c r="AP76" s="275">
        <v>-12026944.362589365</v>
      </c>
      <c r="AQ76" s="275">
        <v>-12395213.684325576</v>
      </c>
      <c r="AR76" s="275">
        <v>-12774507.057767073</v>
      </c>
      <c r="AS76" s="275">
        <v>-13165155.204465017</v>
      </c>
      <c r="AT76" s="275">
        <v>-13567498.767617099</v>
      </c>
      <c r="AU76" s="275">
        <v>-13981888.609716946</v>
      </c>
      <c r="AV76" s="275">
        <v>-14408686.119132981</v>
      </c>
      <c r="AW76" s="275">
        <v>-14848263.525884701</v>
      </c>
      <c r="AX76" s="275">
        <v>-15301004.226892173</v>
      </c>
      <c r="AY76" s="275">
        <v>-15767303.120983068</v>
      </c>
      <c r="AZ76" s="275">
        <v>-16247566.953949897</v>
      </c>
      <c r="BA76" s="275">
        <v>-16814225.702398919</v>
      </c>
      <c r="BB76" s="275">
        <v>-17326777.668463636</v>
      </c>
    </row>
    <row r="77" spans="1:54" ht="16.5" thickBot="1" x14ac:dyDescent="0.3">
      <c r="A77" s="278" t="s">
        <v>254</v>
      </c>
      <c r="B77" s="279">
        <v>15215610.206666667</v>
      </c>
      <c r="C77" s="279">
        <v>-608416.73775999993</v>
      </c>
      <c r="D77" s="279">
        <v>-605213.01151999994</v>
      </c>
      <c r="E77" s="279">
        <v>12909570.468684645</v>
      </c>
      <c r="F77" s="279">
        <v>13324212.194924649</v>
      </c>
      <c r="G77" s="279">
        <v>13751167.921164647</v>
      </c>
      <c r="H77" s="279">
        <v>14190842.787404645</v>
      </c>
      <c r="I77" s="279">
        <v>14643611.787844647</v>
      </c>
      <c r="J77" s="279">
        <v>14907599.500475293</v>
      </c>
      <c r="K77" s="279">
        <v>15387747.026114073</v>
      </c>
      <c r="L77" s="279">
        <v>15882202.865734819</v>
      </c>
      <c r="M77" s="317">
        <v>19810267.316838719</v>
      </c>
      <c r="N77" s="279">
        <v>20437206.541606802</v>
      </c>
      <c r="O77" s="279">
        <v>21082857.831330728</v>
      </c>
      <c r="P77" s="279">
        <v>21747782.547959175</v>
      </c>
      <c r="Q77" s="279">
        <v>22432558.894299272</v>
      </c>
      <c r="R77" s="279">
        <v>23137782.419242371</v>
      </c>
      <c r="S77" s="279">
        <v>23864066.538146559</v>
      </c>
      <c r="T77" s="279">
        <v>24612043.068830676</v>
      </c>
      <c r="U77" s="279">
        <v>25382362.783648118</v>
      </c>
      <c r="V77" s="279">
        <v>26175695.978122886</v>
      </c>
      <c r="W77" s="279">
        <v>26992733.056644708</v>
      </c>
      <c r="X77" s="279">
        <v>27834185.135734968</v>
      </c>
      <c r="Y77" s="279">
        <v>28700784.665410738</v>
      </c>
      <c r="Z77" s="279">
        <v>29593286.069189578</v>
      </c>
      <c r="AA77" s="279">
        <v>30512466.403294593</v>
      </c>
      <c r="AB77" s="279">
        <v>31459126.03563555</v>
      </c>
      <c r="AC77" s="279">
        <v>32434089.345159538</v>
      </c>
      <c r="AD77" s="279">
        <v>33438205.442182045</v>
      </c>
      <c r="AE77" s="279">
        <v>34472348.910328031</v>
      </c>
      <c r="AF77" s="279">
        <v>35537420.570731193</v>
      </c>
      <c r="AG77" s="279">
        <v>36634348.26915925</v>
      </c>
      <c r="AH77" s="279">
        <v>37764087.686752953</v>
      </c>
      <c r="AI77" s="279">
        <v>38927623.175087258</v>
      </c>
      <c r="AJ77" s="279">
        <v>40125968.6162844</v>
      </c>
      <c r="AK77" s="279">
        <v>41360168.308930263</v>
      </c>
      <c r="AL77" s="279">
        <v>42631297.880568281</v>
      </c>
      <c r="AM77" s="279">
        <v>43940465.227568254</v>
      </c>
      <c r="AN77" s="279">
        <v>45288811.483191028</v>
      </c>
      <c r="AO77" s="279">
        <v>46677512.014695272</v>
      </c>
      <c r="AP77" s="279">
        <v>48107777.450357452</v>
      </c>
      <c r="AQ77" s="279">
        <v>49580854.737302296</v>
      </c>
      <c r="AR77" s="279">
        <v>51098028.231068291</v>
      </c>
      <c r="AS77" s="279">
        <v>52660620.817860067</v>
      </c>
      <c r="AT77" s="279">
        <v>54269995.070468388</v>
      </c>
      <c r="AU77" s="279">
        <v>55927554.438867785</v>
      </c>
      <c r="AV77" s="279">
        <v>57634744.476531923</v>
      </c>
      <c r="AW77" s="279">
        <v>59393054.103538796</v>
      </c>
      <c r="AX77" s="279">
        <v>61204016.907568693</v>
      </c>
      <c r="AY77" s="279">
        <v>63069212.483932272</v>
      </c>
      <c r="AZ77" s="279">
        <v>64990267.815799579</v>
      </c>
      <c r="BA77" s="279">
        <v>67256902.809595674</v>
      </c>
      <c r="BB77" s="279">
        <v>69307110.673854545</v>
      </c>
    </row>
    <row r="78" spans="1:54" ht="16.5" thickBot="1" x14ac:dyDescent="0.3">
      <c r="A78" s="280"/>
      <c r="B78" s="281">
        <v>0</v>
      </c>
      <c r="C78" s="281">
        <v>1</v>
      </c>
      <c r="D78" s="281">
        <v>2</v>
      </c>
      <c r="E78" s="281">
        <v>3</v>
      </c>
      <c r="F78" s="281">
        <v>4</v>
      </c>
      <c r="G78" s="281">
        <v>5</v>
      </c>
      <c r="H78" s="281">
        <v>6</v>
      </c>
      <c r="I78" s="281">
        <v>7</v>
      </c>
      <c r="J78" s="281">
        <v>8</v>
      </c>
      <c r="K78" s="281">
        <v>9</v>
      </c>
      <c r="L78" s="281">
        <v>10</v>
      </c>
      <c r="M78" s="318">
        <v>11</v>
      </c>
      <c r="N78" s="281">
        <v>12</v>
      </c>
      <c r="O78" s="281">
        <v>13</v>
      </c>
      <c r="P78" s="281">
        <v>14</v>
      </c>
      <c r="Q78" s="281">
        <v>15</v>
      </c>
      <c r="R78" s="281">
        <v>16</v>
      </c>
      <c r="S78" s="281">
        <v>17</v>
      </c>
      <c r="T78" s="281">
        <v>18</v>
      </c>
      <c r="U78" s="281">
        <v>19</v>
      </c>
      <c r="V78" s="281">
        <v>20</v>
      </c>
      <c r="W78" s="281">
        <v>21</v>
      </c>
      <c r="X78" s="281">
        <v>22</v>
      </c>
      <c r="Y78" s="281">
        <v>23</v>
      </c>
      <c r="Z78" s="281">
        <v>24</v>
      </c>
      <c r="AA78" s="281">
        <v>25</v>
      </c>
      <c r="AB78" s="281">
        <v>26</v>
      </c>
      <c r="AC78" s="281">
        <v>27</v>
      </c>
      <c r="AD78" s="281">
        <v>28</v>
      </c>
      <c r="AE78" s="281">
        <v>29</v>
      </c>
      <c r="AF78" s="281">
        <v>30</v>
      </c>
      <c r="AG78" s="281">
        <v>31</v>
      </c>
      <c r="AH78" s="281">
        <v>32</v>
      </c>
      <c r="AI78" s="281">
        <v>33</v>
      </c>
      <c r="AJ78" s="281">
        <v>34</v>
      </c>
      <c r="AK78" s="281">
        <v>35</v>
      </c>
      <c r="AL78" s="281">
        <v>36</v>
      </c>
      <c r="AM78" s="281">
        <v>37</v>
      </c>
      <c r="AN78" s="281">
        <v>38</v>
      </c>
      <c r="AO78" s="281">
        <v>39</v>
      </c>
      <c r="AP78" s="281">
        <v>40</v>
      </c>
      <c r="AQ78" s="281">
        <v>41</v>
      </c>
      <c r="AR78" s="281">
        <v>42</v>
      </c>
      <c r="AS78" s="281">
        <v>43</v>
      </c>
      <c r="AT78" s="281">
        <v>44</v>
      </c>
      <c r="AU78" s="281">
        <v>45</v>
      </c>
      <c r="AV78" s="281">
        <v>46</v>
      </c>
      <c r="AW78" s="281">
        <v>47</v>
      </c>
      <c r="AX78" s="281">
        <v>48</v>
      </c>
      <c r="AY78" s="281">
        <v>49</v>
      </c>
      <c r="AZ78" s="281">
        <v>50</v>
      </c>
      <c r="BA78" s="281">
        <v>51</v>
      </c>
      <c r="BB78" s="281">
        <v>52</v>
      </c>
    </row>
    <row r="79" spans="1:54" ht="31.5" x14ac:dyDescent="0.25">
      <c r="A79" s="266" t="s">
        <v>253</v>
      </c>
      <c r="B79" s="259" t="s">
        <v>532</v>
      </c>
      <c r="C79" s="259">
        <v>2022</v>
      </c>
      <c r="D79" s="259">
        <v>2023</v>
      </c>
      <c r="E79" s="259">
        <v>2024</v>
      </c>
      <c r="F79" s="259">
        <v>2025</v>
      </c>
      <c r="G79" s="259">
        <v>2026</v>
      </c>
      <c r="H79" s="259">
        <v>2027</v>
      </c>
      <c r="I79" s="259">
        <v>2028</v>
      </c>
      <c r="J79" s="259">
        <v>2029</v>
      </c>
      <c r="K79" s="259">
        <v>2030</v>
      </c>
      <c r="L79" s="259">
        <v>2031</v>
      </c>
      <c r="M79" s="311">
        <v>2032</v>
      </c>
      <c r="N79" s="259">
        <v>2033</v>
      </c>
      <c r="O79" s="259">
        <v>2034</v>
      </c>
      <c r="P79" s="259">
        <v>2035</v>
      </c>
      <c r="Q79" s="259">
        <v>2036</v>
      </c>
      <c r="R79" s="259">
        <v>2037</v>
      </c>
      <c r="S79" s="259">
        <v>2038</v>
      </c>
      <c r="T79" s="259">
        <v>2039</v>
      </c>
      <c r="U79" s="259">
        <v>2040</v>
      </c>
      <c r="V79" s="259">
        <v>2041</v>
      </c>
      <c r="W79" s="259">
        <v>2042</v>
      </c>
      <c r="X79" s="259">
        <v>2043</v>
      </c>
      <c r="Y79" s="259">
        <v>2044</v>
      </c>
      <c r="Z79" s="259">
        <v>2045</v>
      </c>
      <c r="AA79" s="259">
        <v>2046</v>
      </c>
      <c r="AB79" s="259">
        <v>2047</v>
      </c>
      <c r="AC79" s="259">
        <v>2048</v>
      </c>
      <c r="AD79" s="259">
        <v>2049</v>
      </c>
      <c r="AE79" s="259">
        <v>2050</v>
      </c>
      <c r="AF79" s="259">
        <v>2051</v>
      </c>
      <c r="AG79" s="259">
        <v>2052</v>
      </c>
      <c r="AH79" s="259">
        <v>2053</v>
      </c>
      <c r="AI79" s="259">
        <v>2054</v>
      </c>
      <c r="AJ79" s="259">
        <v>2055</v>
      </c>
      <c r="AK79" s="259">
        <v>2056</v>
      </c>
      <c r="AL79" s="259">
        <v>2057</v>
      </c>
      <c r="AM79" s="259">
        <v>2058</v>
      </c>
      <c r="AN79" s="259">
        <v>2059</v>
      </c>
      <c r="AO79" s="259">
        <v>2060</v>
      </c>
      <c r="AP79" s="259">
        <v>2061</v>
      </c>
      <c r="AQ79" s="259">
        <v>2062</v>
      </c>
      <c r="AR79" s="259">
        <v>2063</v>
      </c>
      <c r="AS79" s="259">
        <v>2064</v>
      </c>
      <c r="AT79" s="259">
        <v>2065</v>
      </c>
      <c r="AU79" s="259">
        <v>2066</v>
      </c>
      <c r="AV79" s="259">
        <v>2067</v>
      </c>
      <c r="AW79" s="259">
        <v>2068</v>
      </c>
      <c r="AX79" s="259">
        <v>2069</v>
      </c>
      <c r="AY79" s="259">
        <v>2070</v>
      </c>
      <c r="AZ79" s="259">
        <v>2071</v>
      </c>
      <c r="BA79" s="259">
        <v>2072</v>
      </c>
      <c r="BB79" s="259">
        <v>2073</v>
      </c>
    </row>
    <row r="80" spans="1:54" x14ac:dyDescent="0.25">
      <c r="A80" s="273" t="s">
        <v>520</v>
      </c>
      <c r="B80" s="274">
        <v>19019512.758333333</v>
      </c>
      <c r="C80" s="274">
        <v>-760520.92219999991</v>
      </c>
      <c r="D80" s="274">
        <v>-756516.26439999999</v>
      </c>
      <c r="E80" s="274">
        <v>16136963.085855806</v>
      </c>
      <c r="F80" s="274">
        <v>16655265.243655812</v>
      </c>
      <c r="G80" s="274">
        <v>17188959.901455808</v>
      </c>
      <c r="H80" s="274">
        <v>17738553.484255806</v>
      </c>
      <c r="I80" s="274">
        <v>18304514.734805807</v>
      </c>
      <c r="J80" s="274">
        <v>18634499.375594117</v>
      </c>
      <c r="K80" s="274">
        <v>19234683.782642592</v>
      </c>
      <c r="L80" s="274">
        <v>19852753.582168523</v>
      </c>
      <c r="M80" s="315">
        <v>24762834.146048397</v>
      </c>
      <c r="N80" s="274">
        <v>25546508.177008502</v>
      </c>
      <c r="O80" s="274">
        <v>26353572.289163411</v>
      </c>
      <c r="P80" s="274">
        <v>27184728.18494897</v>
      </c>
      <c r="Q80" s="274">
        <v>28040698.61787409</v>
      </c>
      <c r="R80" s="274">
        <v>28922228.024052963</v>
      </c>
      <c r="S80" s="274">
        <v>29830083.172683198</v>
      </c>
      <c r="T80" s="274">
        <v>30765053.836038347</v>
      </c>
      <c r="U80" s="274">
        <v>31727953.479560148</v>
      </c>
      <c r="V80" s="274">
        <v>32719619.972653609</v>
      </c>
      <c r="W80" s="274">
        <v>33740916.320805885</v>
      </c>
      <c r="X80" s="274">
        <v>34792731.419668712</v>
      </c>
      <c r="Y80" s="274">
        <v>35875980.831763424</v>
      </c>
      <c r="Z80" s="274">
        <v>36991607.586486973</v>
      </c>
      <c r="AA80" s="274">
        <v>38140583.004118241</v>
      </c>
      <c r="AB80" s="274">
        <v>39323907.544544436</v>
      </c>
      <c r="AC80" s="274">
        <v>40542611.681449421</v>
      </c>
      <c r="AD80" s="274">
        <v>41797756.802727558</v>
      </c>
      <c r="AE80" s="274">
        <v>43090436.137910038</v>
      </c>
      <c r="AF80" s="274">
        <v>44421775.713413991</v>
      </c>
      <c r="AG80" s="274">
        <v>45792935.336449064</v>
      </c>
      <c r="AH80" s="274">
        <v>47205109.608441189</v>
      </c>
      <c r="AI80" s="274">
        <v>48659528.968859069</v>
      </c>
      <c r="AJ80" s="274">
        <v>50157460.7703555</v>
      </c>
      <c r="AK80" s="274">
        <v>51700210.386162825</v>
      </c>
      <c r="AL80" s="274">
        <v>53289122.350710355</v>
      </c>
      <c r="AM80" s="274">
        <v>54925581.534460314</v>
      </c>
      <c r="AN80" s="274">
        <v>56611014.353988789</v>
      </c>
      <c r="AO80" s="274">
        <v>58346890.018369094</v>
      </c>
      <c r="AP80" s="274">
        <v>60134721.812946819</v>
      </c>
      <c r="AQ80" s="274">
        <v>61976068.421627872</v>
      </c>
      <c r="AR80" s="274">
        <v>63872535.288835362</v>
      </c>
      <c r="AS80" s="274">
        <v>65825776.022325084</v>
      </c>
      <c r="AT80" s="274">
        <v>67837493.838085487</v>
      </c>
      <c r="AU80" s="274">
        <v>69909443.048584729</v>
      </c>
      <c r="AV80" s="274">
        <v>72043430.595664904</v>
      </c>
      <c r="AW80" s="274">
        <v>74241317.629423499</v>
      </c>
      <c r="AX80" s="274">
        <v>76505021.134460866</v>
      </c>
      <c r="AY80" s="274">
        <v>78836515.604915336</v>
      </c>
      <c r="AZ80" s="274">
        <v>81237834.769749478</v>
      </c>
      <c r="BA80" s="274">
        <v>84071128.511994585</v>
      </c>
      <c r="BB80" s="274">
        <v>86633888.342318177</v>
      </c>
    </row>
    <row r="81" spans="1:54" x14ac:dyDescent="0.25">
      <c r="A81" s="276" t="s">
        <v>252</v>
      </c>
      <c r="B81" s="275">
        <v>0</v>
      </c>
      <c r="C81" s="275">
        <v>364059.8</v>
      </c>
      <c r="D81" s="275">
        <v>364059.8</v>
      </c>
      <c r="E81" s="275">
        <v>364059.8</v>
      </c>
      <c r="F81" s="275">
        <v>364059.8</v>
      </c>
      <c r="G81" s="275">
        <v>364059.8</v>
      </c>
      <c r="H81" s="275">
        <v>364059.8</v>
      </c>
      <c r="I81" s="275">
        <v>364059.8</v>
      </c>
      <c r="J81" s="275">
        <v>364059.8</v>
      </c>
      <c r="K81" s="275">
        <v>364059.8</v>
      </c>
      <c r="L81" s="275">
        <v>364059.8</v>
      </c>
      <c r="M81" s="316">
        <v>364059.8</v>
      </c>
      <c r="N81" s="275">
        <v>364059.8</v>
      </c>
      <c r="O81" s="275">
        <v>364059.8</v>
      </c>
      <c r="P81" s="275">
        <v>364059.8</v>
      </c>
      <c r="Q81" s="275">
        <v>364059.8</v>
      </c>
      <c r="R81" s="275">
        <v>364059.8</v>
      </c>
      <c r="S81" s="275">
        <v>364059.8</v>
      </c>
      <c r="T81" s="275">
        <v>364059.8</v>
      </c>
      <c r="U81" s="275">
        <v>364059.8</v>
      </c>
      <c r="V81" s="275">
        <v>364059.8</v>
      </c>
      <c r="W81" s="275">
        <v>364059.8</v>
      </c>
      <c r="X81" s="275">
        <v>364059.8</v>
      </c>
      <c r="Y81" s="275">
        <v>364059.8</v>
      </c>
      <c r="Z81" s="275">
        <v>364059.8</v>
      </c>
      <c r="AA81" s="275">
        <v>364059.8</v>
      </c>
      <c r="AB81" s="275">
        <v>364059.8</v>
      </c>
      <c r="AC81" s="275">
        <v>364059.8</v>
      </c>
      <c r="AD81" s="275">
        <v>364059.8</v>
      </c>
      <c r="AE81" s="275">
        <v>364059.8</v>
      </c>
      <c r="AF81" s="275">
        <v>364059.8</v>
      </c>
      <c r="AG81" s="275">
        <v>364059.8</v>
      </c>
      <c r="AH81" s="275">
        <v>364059.8</v>
      </c>
      <c r="AI81" s="275">
        <v>364059.8</v>
      </c>
      <c r="AJ81" s="275">
        <v>364059.8</v>
      </c>
      <c r="AK81" s="275">
        <v>364059.8</v>
      </c>
      <c r="AL81" s="275">
        <v>364059.8</v>
      </c>
      <c r="AM81" s="275">
        <v>364059.8</v>
      </c>
      <c r="AN81" s="275">
        <v>364059.8</v>
      </c>
      <c r="AO81" s="275">
        <v>364059.8</v>
      </c>
      <c r="AP81" s="275">
        <v>364059.8</v>
      </c>
      <c r="AQ81" s="275">
        <v>364059.8</v>
      </c>
      <c r="AR81" s="275">
        <v>364059.8</v>
      </c>
      <c r="AS81" s="275">
        <v>364059.8</v>
      </c>
      <c r="AT81" s="275">
        <v>364059.8</v>
      </c>
      <c r="AU81" s="275">
        <v>364059.8</v>
      </c>
      <c r="AV81" s="275">
        <v>364059.8</v>
      </c>
      <c r="AW81" s="275">
        <v>364059.8</v>
      </c>
      <c r="AX81" s="275">
        <v>364059.8</v>
      </c>
      <c r="AY81" s="275">
        <v>364059.8</v>
      </c>
      <c r="AZ81" s="275">
        <v>364059.8</v>
      </c>
      <c r="BA81" s="275">
        <v>0</v>
      </c>
      <c r="BB81" s="275">
        <v>0</v>
      </c>
    </row>
    <row r="82" spans="1:54" x14ac:dyDescent="0.25">
      <c r="A82" s="276" t="s">
        <v>521</v>
      </c>
      <c r="B82" s="275">
        <v>0</v>
      </c>
      <c r="C82" s="275">
        <v>0</v>
      </c>
      <c r="D82" s="275">
        <v>0</v>
      </c>
      <c r="E82" s="275">
        <v>0</v>
      </c>
      <c r="F82" s="275">
        <v>0</v>
      </c>
      <c r="G82" s="275">
        <v>0</v>
      </c>
      <c r="H82" s="275">
        <v>0</v>
      </c>
      <c r="I82" s="275">
        <v>0</v>
      </c>
      <c r="J82" s="275">
        <v>0</v>
      </c>
      <c r="K82" s="275">
        <v>0</v>
      </c>
      <c r="L82" s="275">
        <v>0</v>
      </c>
      <c r="M82" s="316">
        <v>0</v>
      </c>
      <c r="N82" s="275">
        <v>0</v>
      </c>
      <c r="O82" s="275">
        <v>0</v>
      </c>
      <c r="P82" s="275">
        <v>0</v>
      </c>
      <c r="Q82" s="275">
        <v>0</v>
      </c>
      <c r="R82" s="275">
        <v>0</v>
      </c>
      <c r="S82" s="275">
        <v>0</v>
      </c>
      <c r="T82" s="275">
        <v>0</v>
      </c>
      <c r="U82" s="275">
        <v>0</v>
      </c>
      <c r="V82" s="275">
        <v>0</v>
      </c>
      <c r="W82" s="275">
        <v>0</v>
      </c>
      <c r="X82" s="275">
        <v>0</v>
      </c>
      <c r="Y82" s="275">
        <v>0</v>
      </c>
      <c r="Z82" s="275">
        <v>0</v>
      </c>
      <c r="AA82" s="275">
        <v>0</v>
      </c>
      <c r="AB82" s="275">
        <v>0</v>
      </c>
      <c r="AC82" s="275">
        <v>0</v>
      </c>
      <c r="AD82" s="275">
        <v>0</v>
      </c>
      <c r="AE82" s="275">
        <v>0</v>
      </c>
      <c r="AF82" s="275">
        <v>0</v>
      </c>
      <c r="AG82" s="275">
        <v>0</v>
      </c>
      <c r="AH82" s="275">
        <v>0</v>
      </c>
      <c r="AI82" s="275">
        <v>0</v>
      </c>
      <c r="AJ82" s="275">
        <v>0</v>
      </c>
      <c r="AK82" s="275">
        <v>0</v>
      </c>
      <c r="AL82" s="275">
        <v>0</v>
      </c>
      <c r="AM82" s="275">
        <v>0</v>
      </c>
      <c r="AN82" s="275">
        <v>0</v>
      </c>
      <c r="AO82" s="275">
        <v>0</v>
      </c>
      <c r="AP82" s="275">
        <v>0</v>
      </c>
      <c r="AQ82" s="275">
        <v>0</v>
      </c>
      <c r="AR82" s="275">
        <v>0</v>
      </c>
      <c r="AS82" s="275">
        <v>0</v>
      </c>
      <c r="AT82" s="275">
        <v>0</v>
      </c>
      <c r="AU82" s="275">
        <v>0</v>
      </c>
      <c r="AV82" s="275">
        <v>0</v>
      </c>
      <c r="AW82" s="275">
        <v>0</v>
      </c>
      <c r="AX82" s="275">
        <v>0</v>
      </c>
      <c r="AY82" s="275">
        <v>0</v>
      </c>
      <c r="AZ82" s="275">
        <v>0</v>
      </c>
      <c r="BA82" s="275">
        <v>0</v>
      </c>
      <c r="BB82" s="275">
        <v>0</v>
      </c>
    </row>
    <row r="83" spans="1:54" x14ac:dyDescent="0.25">
      <c r="A83" s="276" t="s">
        <v>251</v>
      </c>
      <c r="B83" s="275">
        <v>-3803902.5516666668</v>
      </c>
      <c r="C83" s="275">
        <v>152104.18443999998</v>
      </c>
      <c r="D83" s="275">
        <v>151303.25288000004</v>
      </c>
      <c r="E83" s="275">
        <v>-3227392.6171711613</v>
      </c>
      <c r="F83" s="275">
        <v>-3331053.0487311622</v>
      </c>
      <c r="G83" s="275">
        <v>-3437791.9802911617</v>
      </c>
      <c r="H83" s="275">
        <v>-3547710.6968511622</v>
      </c>
      <c r="I83" s="275">
        <v>-3660902.9469611607</v>
      </c>
      <c r="J83" s="275">
        <v>-3726899.8751188256</v>
      </c>
      <c r="K83" s="275">
        <v>-3846936.7565285191</v>
      </c>
      <c r="L83" s="275">
        <v>-3970550.7164337039</v>
      </c>
      <c r="M83" s="316">
        <v>-4952566.8292096779</v>
      </c>
      <c r="N83" s="275">
        <v>-5109301.6354017034</v>
      </c>
      <c r="O83" s="275">
        <v>-5270714.4578326792</v>
      </c>
      <c r="P83" s="275">
        <v>-5436945.6369897947</v>
      </c>
      <c r="Q83" s="275">
        <v>-5608139.7235748172</v>
      </c>
      <c r="R83" s="275">
        <v>-5784445.6048105955</v>
      </c>
      <c r="S83" s="275">
        <v>-5966016.6345366463</v>
      </c>
      <c r="T83" s="275">
        <v>-6153010.7672076672</v>
      </c>
      <c r="U83" s="275">
        <v>-6345590.6959120333</v>
      </c>
      <c r="V83" s="275">
        <v>-6543923.9945307225</v>
      </c>
      <c r="W83" s="275">
        <v>-6748183.2641611844</v>
      </c>
      <c r="X83" s="275">
        <v>-6958546.2839337438</v>
      </c>
      <c r="Y83" s="275">
        <v>-7175196.1663526893</v>
      </c>
      <c r="Z83" s="275">
        <v>-7398321.517297402</v>
      </c>
      <c r="AA83" s="275">
        <v>-7628116.6008236408</v>
      </c>
      <c r="AB83" s="275">
        <v>-7864781.5089088827</v>
      </c>
      <c r="AC83" s="275">
        <v>-8108522.3362898976</v>
      </c>
      <c r="AD83" s="275">
        <v>-8359551.360545516</v>
      </c>
      <c r="AE83" s="275">
        <v>-8618087.2275820076</v>
      </c>
      <c r="AF83" s="275">
        <v>-8884355.1426827908</v>
      </c>
      <c r="AG83" s="275">
        <v>-9158587.0672897995</v>
      </c>
      <c r="AH83" s="275">
        <v>-9441021.9216882288</v>
      </c>
      <c r="AI83" s="275">
        <v>-9731905.7937718034</v>
      </c>
      <c r="AJ83" s="275">
        <v>-10031492.154071093</v>
      </c>
      <c r="AK83" s="275">
        <v>-10340042.077232569</v>
      </c>
      <c r="AL83" s="275">
        <v>-10657824.470142066</v>
      </c>
      <c r="AM83" s="275">
        <v>-10985116.306892067</v>
      </c>
      <c r="AN83" s="275">
        <v>-11322202.870797753</v>
      </c>
      <c r="AO83" s="275">
        <v>-11669378.003673822</v>
      </c>
      <c r="AP83" s="275">
        <v>-12026944.362589389</v>
      </c>
      <c r="AQ83" s="275">
        <v>-12395213.684325576</v>
      </c>
      <c r="AR83" s="275">
        <v>-12774507.057767093</v>
      </c>
      <c r="AS83" s="275">
        <v>-13165155.204465032</v>
      </c>
      <c r="AT83" s="275">
        <v>-13567498.767617106</v>
      </c>
      <c r="AU83" s="275">
        <v>-13981888.609716952</v>
      </c>
      <c r="AV83" s="275">
        <v>-14408686.119132996</v>
      </c>
      <c r="AW83" s="275">
        <v>-14848263.525884688</v>
      </c>
      <c r="AX83" s="275">
        <v>-15301004.226892173</v>
      </c>
      <c r="AY83" s="275">
        <v>-15767303.120983064</v>
      </c>
      <c r="AZ83" s="275">
        <v>-16247566.953949869</v>
      </c>
      <c r="BA83" s="275">
        <v>-16814225.702398896</v>
      </c>
      <c r="BB83" s="275">
        <v>-17326777.668463647</v>
      </c>
    </row>
    <row r="84" spans="1:54" x14ac:dyDescent="0.25">
      <c r="A84" s="276" t="s">
        <v>522</v>
      </c>
      <c r="B84" s="282">
        <v>-3640598</v>
      </c>
      <c r="C84" s="282">
        <v>3181131.0606656889</v>
      </c>
      <c r="D84" s="282">
        <v>459466.93933431106</v>
      </c>
      <c r="E84" s="282">
        <v>0</v>
      </c>
      <c r="F84" s="282">
        <v>0</v>
      </c>
      <c r="G84" s="282">
        <v>0</v>
      </c>
      <c r="H84" s="282">
        <v>0</v>
      </c>
      <c r="I84" s="282">
        <v>0</v>
      </c>
      <c r="J84" s="282">
        <v>0</v>
      </c>
      <c r="K84" s="282">
        <v>0</v>
      </c>
      <c r="L84" s="282">
        <v>0</v>
      </c>
      <c r="M84" s="282">
        <v>0</v>
      </c>
      <c r="N84" s="282">
        <v>0</v>
      </c>
      <c r="O84" s="282">
        <v>0</v>
      </c>
      <c r="P84" s="282">
        <v>0</v>
      </c>
      <c r="Q84" s="282">
        <v>0</v>
      </c>
      <c r="R84" s="282">
        <v>0</v>
      </c>
      <c r="S84" s="282">
        <v>0</v>
      </c>
      <c r="T84" s="282">
        <v>0</v>
      </c>
      <c r="U84" s="282">
        <v>0</v>
      </c>
      <c r="V84" s="282">
        <v>0</v>
      </c>
      <c r="W84" s="282">
        <v>0</v>
      </c>
      <c r="X84" s="282">
        <v>0</v>
      </c>
      <c r="Y84" s="282">
        <v>0</v>
      </c>
      <c r="Z84" s="282">
        <v>0</v>
      </c>
      <c r="AA84" s="282">
        <v>0</v>
      </c>
      <c r="AB84" s="282">
        <v>0</v>
      </c>
      <c r="AC84" s="282">
        <v>0</v>
      </c>
      <c r="AD84" s="282">
        <v>0</v>
      </c>
      <c r="AE84" s="282">
        <v>0</v>
      </c>
      <c r="AF84" s="282">
        <v>0</v>
      </c>
      <c r="AG84" s="282">
        <v>0</v>
      </c>
      <c r="AH84" s="282">
        <v>0</v>
      </c>
      <c r="AI84" s="282">
        <v>0</v>
      </c>
      <c r="AJ84" s="282">
        <v>0</v>
      </c>
      <c r="AK84" s="282">
        <v>0</v>
      </c>
      <c r="AL84" s="282">
        <v>0</v>
      </c>
      <c r="AM84" s="282">
        <v>0</v>
      </c>
      <c r="AN84" s="282">
        <v>0</v>
      </c>
      <c r="AO84" s="282">
        <v>0</v>
      </c>
      <c r="AP84" s="282">
        <v>0</v>
      </c>
      <c r="AQ84" s="282">
        <v>0</v>
      </c>
      <c r="AR84" s="282">
        <v>0</v>
      </c>
      <c r="AS84" s="282">
        <v>0</v>
      </c>
      <c r="AT84" s="282">
        <v>0</v>
      </c>
      <c r="AU84" s="282">
        <v>0</v>
      </c>
      <c r="AV84" s="282">
        <v>0</v>
      </c>
      <c r="AW84" s="282">
        <v>0</v>
      </c>
      <c r="AX84" s="282">
        <v>0</v>
      </c>
      <c r="AY84" s="282">
        <v>0</v>
      </c>
      <c r="AZ84" s="282">
        <v>0</v>
      </c>
      <c r="BA84" s="282">
        <v>0</v>
      </c>
      <c r="BB84" s="282">
        <v>0</v>
      </c>
    </row>
    <row r="85" spans="1:54" x14ac:dyDescent="0.25">
      <c r="A85" s="276" t="s">
        <v>523</v>
      </c>
      <c r="B85" s="275">
        <v>0</v>
      </c>
      <c r="C85" s="275">
        <v>0</v>
      </c>
      <c r="D85" s="275">
        <v>0</v>
      </c>
      <c r="E85" s="275">
        <v>0</v>
      </c>
      <c r="F85" s="275">
        <v>0</v>
      </c>
      <c r="G85" s="275">
        <v>0</v>
      </c>
      <c r="H85" s="275">
        <v>0</v>
      </c>
      <c r="I85" s="275">
        <v>0</v>
      </c>
      <c r="J85" s="275">
        <v>0</v>
      </c>
      <c r="K85" s="275">
        <v>0</v>
      </c>
      <c r="L85" s="275">
        <v>0</v>
      </c>
      <c r="M85" s="316">
        <v>0</v>
      </c>
      <c r="N85" s="275">
        <v>0</v>
      </c>
      <c r="O85" s="275">
        <v>0</v>
      </c>
      <c r="P85" s="275">
        <v>0</v>
      </c>
      <c r="Q85" s="275">
        <v>0</v>
      </c>
      <c r="R85" s="275">
        <v>0</v>
      </c>
      <c r="S85" s="275">
        <v>0</v>
      </c>
      <c r="T85" s="275">
        <v>0</v>
      </c>
      <c r="U85" s="275">
        <v>0</v>
      </c>
      <c r="V85" s="275">
        <v>0</v>
      </c>
      <c r="W85" s="275">
        <v>0</v>
      </c>
      <c r="X85" s="275">
        <v>0</v>
      </c>
      <c r="Y85" s="275">
        <v>0</v>
      </c>
      <c r="Z85" s="275">
        <v>0</v>
      </c>
      <c r="AA85" s="275">
        <v>0</v>
      </c>
      <c r="AB85" s="275">
        <v>0</v>
      </c>
      <c r="AC85" s="275">
        <v>0</v>
      </c>
      <c r="AD85" s="275">
        <v>0</v>
      </c>
      <c r="AE85" s="275">
        <v>0</v>
      </c>
      <c r="AF85" s="275">
        <v>0</v>
      </c>
      <c r="AG85" s="275">
        <v>0</v>
      </c>
      <c r="AH85" s="275">
        <v>0</v>
      </c>
      <c r="AI85" s="275">
        <v>0</v>
      </c>
      <c r="AJ85" s="275">
        <v>0</v>
      </c>
      <c r="AK85" s="275">
        <v>0</v>
      </c>
      <c r="AL85" s="275">
        <v>0</v>
      </c>
      <c r="AM85" s="275">
        <v>0</v>
      </c>
      <c r="AN85" s="275">
        <v>0</v>
      </c>
      <c r="AO85" s="275">
        <v>0</v>
      </c>
      <c r="AP85" s="275">
        <v>0</v>
      </c>
      <c r="AQ85" s="275">
        <v>0</v>
      </c>
      <c r="AR85" s="275">
        <v>0</v>
      </c>
      <c r="AS85" s="275">
        <v>0</v>
      </c>
      <c r="AT85" s="275">
        <v>0</v>
      </c>
      <c r="AU85" s="275">
        <v>0</v>
      </c>
      <c r="AV85" s="275">
        <v>0</v>
      </c>
      <c r="AW85" s="275">
        <v>0</v>
      </c>
      <c r="AX85" s="275">
        <v>0</v>
      </c>
      <c r="AY85" s="275">
        <v>0</v>
      </c>
      <c r="AZ85" s="275">
        <v>0</v>
      </c>
      <c r="BA85" s="275">
        <v>0</v>
      </c>
      <c r="BB85" s="275">
        <v>0</v>
      </c>
    </row>
    <row r="86" spans="1:54" x14ac:dyDescent="0.25">
      <c r="A86" s="276" t="s">
        <v>250</v>
      </c>
      <c r="B86" s="275">
        <v>-18202990</v>
      </c>
      <c r="C86" s="275">
        <v>0</v>
      </c>
      <c r="D86" s="275">
        <v>0</v>
      </c>
      <c r="E86" s="275">
        <v>0</v>
      </c>
      <c r="F86" s="275">
        <v>0</v>
      </c>
      <c r="G86" s="275">
        <v>0</v>
      </c>
      <c r="H86" s="275">
        <v>0</v>
      </c>
      <c r="I86" s="275">
        <v>0</v>
      </c>
      <c r="J86" s="275">
        <v>0</v>
      </c>
      <c r="K86" s="275">
        <v>0</v>
      </c>
      <c r="L86" s="275">
        <v>0</v>
      </c>
      <c r="M86" s="316">
        <v>0</v>
      </c>
      <c r="N86" s="275">
        <v>0</v>
      </c>
      <c r="O86" s="275">
        <v>0</v>
      </c>
      <c r="P86" s="275">
        <v>0</v>
      </c>
      <c r="Q86" s="275">
        <v>0</v>
      </c>
      <c r="R86" s="275">
        <v>0</v>
      </c>
      <c r="S86" s="275">
        <v>0</v>
      </c>
      <c r="T86" s="275">
        <v>0</v>
      </c>
      <c r="U86" s="275">
        <v>0</v>
      </c>
      <c r="V86" s="275">
        <v>0</v>
      </c>
      <c r="W86" s="275">
        <v>0</v>
      </c>
      <c r="X86" s="275">
        <v>0</v>
      </c>
      <c r="Y86" s="275">
        <v>0</v>
      </c>
      <c r="Z86" s="275">
        <v>0</v>
      </c>
      <c r="AA86" s="275">
        <v>0</v>
      </c>
      <c r="AB86" s="275"/>
      <c r="AC86" s="275"/>
      <c r="AD86" s="275"/>
      <c r="AE86" s="275"/>
      <c r="AF86" s="275"/>
      <c r="AG86" s="275"/>
      <c r="AH86" s="275"/>
      <c r="AI86" s="275"/>
      <c r="AJ86" s="275"/>
      <c r="AK86" s="275"/>
      <c r="AL86" s="275"/>
      <c r="AM86" s="275"/>
      <c r="AN86" s="275"/>
      <c r="AO86" s="275"/>
      <c r="AP86" s="275"/>
      <c r="AQ86" s="275"/>
      <c r="AR86" s="275"/>
      <c r="AS86" s="275"/>
      <c r="AT86" s="275"/>
      <c r="AU86" s="275"/>
      <c r="AV86" s="275"/>
      <c r="AW86" s="275"/>
      <c r="AX86" s="275"/>
      <c r="AY86" s="275"/>
      <c r="AZ86" s="275"/>
      <c r="BA86" s="275"/>
      <c r="BB86" s="275"/>
    </row>
    <row r="87" spans="1:54" x14ac:dyDescent="0.25">
      <c r="A87" s="276" t="s">
        <v>524</v>
      </c>
      <c r="B87" s="275">
        <v>0</v>
      </c>
      <c r="C87" s="275">
        <v>0</v>
      </c>
      <c r="D87" s="275">
        <v>0</v>
      </c>
      <c r="E87" s="275">
        <v>0</v>
      </c>
      <c r="F87" s="275">
        <v>0</v>
      </c>
      <c r="G87" s="275">
        <v>0</v>
      </c>
      <c r="H87" s="275">
        <v>0</v>
      </c>
      <c r="I87" s="275">
        <v>0</v>
      </c>
      <c r="J87" s="275">
        <v>0</v>
      </c>
      <c r="K87" s="275">
        <v>0</v>
      </c>
      <c r="L87" s="275">
        <v>0</v>
      </c>
      <c r="M87" s="316">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row>
    <row r="88" spans="1:54" x14ac:dyDescent="0.25">
      <c r="A88" s="283" t="s">
        <v>249</v>
      </c>
      <c r="B88" s="274">
        <v>-21843588</v>
      </c>
      <c r="C88" s="274">
        <v>15661298.365568446</v>
      </c>
      <c r="D88" s="274">
        <v>13330512.442597259</v>
      </c>
      <c r="E88" s="274">
        <v>13273630.268684646</v>
      </c>
      <c r="F88" s="274">
        <v>13688271.99492465</v>
      </c>
      <c r="G88" s="274">
        <v>14115227.721164647</v>
      </c>
      <c r="H88" s="274">
        <v>14554902.587404646</v>
      </c>
      <c r="I88" s="274">
        <v>15007671.587844647</v>
      </c>
      <c r="J88" s="274">
        <v>15271659.300475292</v>
      </c>
      <c r="K88" s="274">
        <v>15751806.826114073</v>
      </c>
      <c r="L88" s="274">
        <v>16246262.66573482</v>
      </c>
      <c r="M88" s="315">
        <v>20174327.11683872</v>
      </c>
      <c r="N88" s="274">
        <v>20801266.3416068</v>
      </c>
      <c r="O88" s="274">
        <v>21446917.631330732</v>
      </c>
      <c r="P88" s="274">
        <v>21909574.101923823</v>
      </c>
      <c r="Q88" s="274">
        <v>22594350.448263913</v>
      </c>
      <c r="R88" s="274">
        <v>23299573.973207016</v>
      </c>
      <c r="S88" s="274">
        <v>24025858.092111211</v>
      </c>
      <c r="T88" s="274">
        <v>24773834.622795325</v>
      </c>
      <c r="U88" s="274">
        <v>25544154.337612759</v>
      </c>
      <c r="V88" s="274">
        <v>26135219.286052182</v>
      </c>
      <c r="W88" s="274">
        <v>26902449.569989901</v>
      </c>
      <c r="X88" s="274">
        <v>27742407.445242643</v>
      </c>
      <c r="Y88" s="274">
        <v>28607467.944965765</v>
      </c>
      <c r="Z88" s="274">
        <v>29498384.147893384</v>
      </c>
      <c r="AA88" s="274">
        <v>30415931.725121632</v>
      </c>
      <c r="AB88" s="274">
        <v>31360909.617879525</v>
      </c>
      <c r="AC88" s="274">
        <v>32334140.735632941</v>
      </c>
      <c r="AD88" s="274">
        <v>33336472.67513179</v>
      </c>
      <c r="AE88" s="274">
        <v>34368778.461028367</v>
      </c>
      <c r="AF88" s="274">
        <v>35431957.308714665</v>
      </c>
      <c r="AG88" s="274">
        <v>36526935.41004435</v>
      </c>
      <c r="AH88" s="274">
        <v>37654666.742626734</v>
      </c>
      <c r="AI88" s="274">
        <v>38816133.903399356</v>
      </c>
      <c r="AJ88" s="274">
        <v>40012348.967208005</v>
      </c>
      <c r="AK88" s="274">
        <v>41244354.371143699</v>
      </c>
      <c r="AL88" s="274">
        <v>42513223.825410247</v>
      </c>
      <c r="AM88" s="274">
        <v>43820063.251517579</v>
      </c>
      <c r="AN88" s="274">
        <v>45166011.748620972</v>
      </c>
      <c r="AO88" s="274">
        <v>46552242.58885023</v>
      </c>
      <c r="AP88" s="274">
        <v>47979964.24249918</v>
      </c>
      <c r="AQ88" s="274">
        <v>49450421.433970362</v>
      </c>
      <c r="AR88" s="274">
        <v>59558676.194709122</v>
      </c>
      <c r="AS88" s="274">
        <v>61376302.521172211</v>
      </c>
      <c r="AT88" s="274">
        <v>63248361.525642067</v>
      </c>
      <c r="AU88" s="274">
        <v>65176486.188458771</v>
      </c>
      <c r="AV88" s="274">
        <v>67162358.479372755</v>
      </c>
      <c r="AW88" s="274">
        <v>69207710.827226982</v>
      </c>
      <c r="AX88" s="274">
        <v>71314327.633729622</v>
      </c>
      <c r="AY88" s="274">
        <v>73484046.832640156</v>
      </c>
      <c r="AZ88" s="274">
        <v>75718761.495730802</v>
      </c>
      <c r="BA88" s="274">
        <v>75718761.495730802</v>
      </c>
      <c r="BB88" s="274">
        <v>75718761.495730802</v>
      </c>
    </row>
    <row r="89" spans="1:54" x14ac:dyDescent="0.25">
      <c r="A89" s="283" t="s">
        <v>444</v>
      </c>
      <c r="B89" s="274">
        <v>-21843588</v>
      </c>
      <c r="C89" s="274">
        <v>-6182289.634431554</v>
      </c>
      <c r="D89" s="274">
        <v>7148222.8081657048</v>
      </c>
      <c r="E89" s="274">
        <v>20421853.076850351</v>
      </c>
      <c r="F89" s="274">
        <v>34110125.071775004</v>
      </c>
      <c r="G89" s="274">
        <v>48225352.792939648</v>
      </c>
      <c r="H89" s="274">
        <v>62780255.380344294</v>
      </c>
      <c r="I89" s="274">
        <v>77787926.968188941</v>
      </c>
      <c r="J89" s="274">
        <v>93059586.268664241</v>
      </c>
      <c r="K89" s="274">
        <v>108811393.09477831</v>
      </c>
      <c r="L89" s="274">
        <v>125057655.76051313</v>
      </c>
      <c r="M89" s="315">
        <v>145231982.87735185</v>
      </c>
      <c r="N89" s="274">
        <v>166033249.21895865</v>
      </c>
      <c r="O89" s="274">
        <v>187480166.85028937</v>
      </c>
      <c r="P89" s="274">
        <v>209389740.9522132</v>
      </c>
      <c r="Q89" s="274">
        <v>231984091.40047711</v>
      </c>
      <c r="R89" s="274">
        <v>255283665.37368414</v>
      </c>
      <c r="S89" s="274">
        <v>279309523.46579534</v>
      </c>
      <c r="T89" s="274">
        <v>304083358.08859068</v>
      </c>
      <c r="U89" s="274">
        <v>329627512.42620343</v>
      </c>
      <c r="V89" s="274">
        <v>355762731.7122556</v>
      </c>
      <c r="W89" s="274">
        <v>382665181.28224552</v>
      </c>
      <c r="X89" s="274">
        <v>410407588.72748816</v>
      </c>
      <c r="Y89" s="274">
        <v>439015056.67245394</v>
      </c>
      <c r="Z89" s="274">
        <v>468513440.82034731</v>
      </c>
      <c r="AA89" s="274">
        <v>498929372.54546893</v>
      </c>
      <c r="AB89" s="274">
        <v>530290282.16334844</v>
      </c>
      <c r="AC89" s="274">
        <v>562624422.89898133</v>
      </c>
      <c r="AD89" s="274">
        <v>595960895.57411313</v>
      </c>
      <c r="AE89" s="274">
        <v>630329674.03514147</v>
      </c>
      <c r="AF89" s="274">
        <v>665761631.3438561</v>
      </c>
      <c r="AG89" s="274">
        <v>702288566.75390041</v>
      </c>
      <c r="AH89" s="274">
        <v>739943233.49652719</v>
      </c>
      <c r="AI89" s="274">
        <v>778759367.39992654</v>
      </c>
      <c r="AJ89" s="274">
        <v>818771716.36713457</v>
      </c>
      <c r="AK89" s="274">
        <v>860016070.73827827</v>
      </c>
      <c r="AL89" s="274">
        <v>902529294.56368852</v>
      </c>
      <c r="AM89" s="274">
        <v>946349357.81520605</v>
      </c>
      <c r="AN89" s="274">
        <v>991515369.56382704</v>
      </c>
      <c r="AO89" s="274">
        <v>1038067612.1526773</v>
      </c>
      <c r="AP89" s="274">
        <v>1086047576.3951764</v>
      </c>
      <c r="AQ89" s="274">
        <v>1135497997.8291469</v>
      </c>
      <c r="AR89" s="274">
        <v>1195056674.0238559</v>
      </c>
      <c r="AS89" s="274">
        <v>1256432976.5450282</v>
      </c>
      <c r="AT89" s="274">
        <v>1319681338.0706704</v>
      </c>
      <c r="AU89" s="274">
        <v>1384857824.259129</v>
      </c>
      <c r="AV89" s="274">
        <v>1452020182.7385018</v>
      </c>
      <c r="AW89" s="274">
        <v>1521227893.5657287</v>
      </c>
      <c r="AX89" s="274">
        <v>1592542221.1994584</v>
      </c>
      <c r="AY89" s="274">
        <v>1666026268.0320985</v>
      </c>
      <c r="AZ89" s="274">
        <v>1741745029.5278294</v>
      </c>
      <c r="BA89" s="274">
        <v>1741745029.5278294</v>
      </c>
      <c r="BB89" s="274">
        <v>1741745029.5278294</v>
      </c>
    </row>
    <row r="90" spans="1:54" x14ac:dyDescent="0.25">
      <c r="A90" s="284" t="s">
        <v>248</v>
      </c>
      <c r="B90" s="285">
        <v>1</v>
      </c>
      <c r="C90" s="285">
        <v>0.88105726872246692</v>
      </c>
      <c r="D90" s="285">
        <v>0.77626191076869333</v>
      </c>
      <c r="E90" s="285">
        <v>0.68393119891514842</v>
      </c>
      <c r="F90" s="285">
        <v>0.60258255411026285</v>
      </c>
      <c r="G90" s="285">
        <v>0.53090973930419638</v>
      </c>
      <c r="H90" s="285">
        <v>0.4677618848495122</v>
      </c>
      <c r="I90" s="285">
        <v>0.41212500867798435</v>
      </c>
      <c r="J90" s="285">
        <v>0.3631057345180479</v>
      </c>
      <c r="K90" s="285">
        <v>0.31991694671193649</v>
      </c>
      <c r="L90" s="285">
        <v>0.28186515128804979</v>
      </c>
      <c r="M90" s="319">
        <v>0.24833934034189409</v>
      </c>
      <c r="N90" s="285">
        <v>0.21880118091796832</v>
      </c>
      <c r="O90" s="285">
        <v>0.19277637085283555</v>
      </c>
      <c r="P90" s="285">
        <v>0.16984702277782865</v>
      </c>
      <c r="Q90" s="285">
        <v>0.14964495398927638</v>
      </c>
      <c r="R90" s="285">
        <v>0.13184577443989109</v>
      </c>
      <c r="S90" s="285">
        <v>0.11616367792060887</v>
      </c>
      <c r="T90" s="285">
        <v>0.102346852793488</v>
      </c>
      <c r="U90" s="285">
        <v>9.0173438584570942E-2</v>
      </c>
      <c r="V90" s="285">
        <v>7.9447963510635183E-2</v>
      </c>
      <c r="W90" s="285">
        <v>6.999820573624245E-2</v>
      </c>
      <c r="X90" s="285">
        <v>6.1672427961447097E-2</v>
      </c>
      <c r="Y90" s="285">
        <v>5.4336940935195678E-2</v>
      </c>
      <c r="Z90" s="285">
        <v>4.7873956771097514E-2</v>
      </c>
      <c r="AA90" s="285">
        <v>4.2179697595680632E-2</v>
      </c>
      <c r="AB90" s="285">
        <v>3.7162729159189986E-2</v>
      </c>
      <c r="AC90" s="285">
        <v>3.2742492651268711E-2</v>
      </c>
      <c r="AD90" s="285">
        <v>2.8848011146492256E-2</v>
      </c>
      <c r="AE90" s="285">
        <v>2.5416749908803746E-2</v>
      </c>
      <c r="AF90" s="285">
        <v>2.239361225445264E-2</v>
      </c>
      <c r="AG90" s="285">
        <v>1.9730054849738013E-2</v>
      </c>
      <c r="AH90" s="285">
        <v>1.7383308237654636E-2</v>
      </c>
      <c r="AI90" s="285">
        <v>1.5315690077228756E-2</v>
      </c>
      <c r="AJ90" s="285">
        <v>1.3494000068042956E-2</v>
      </c>
      <c r="AK90" s="285">
        <v>1.1888986844090711E-2</v>
      </c>
      <c r="AL90" s="285">
        <v>1.0474878276731903E-2</v>
      </c>
      <c r="AM90" s="285">
        <v>9.228967644697713E-3</v>
      </c>
      <c r="AN90" s="285">
        <v>8.1312490261653842E-3</v>
      </c>
      <c r="AO90" s="285">
        <v>7.1640960582954934E-3</v>
      </c>
      <c r="AP90" s="285">
        <v>6.3119789059872195E-3</v>
      </c>
      <c r="AQ90" s="285">
        <v>5.5612148951429243E-3</v>
      </c>
      <c r="AR90" s="285">
        <v>4.8997488062933253E-3</v>
      </c>
      <c r="AS90" s="285">
        <v>4.3169593006989653E-3</v>
      </c>
      <c r="AT90" s="285">
        <v>3.8034883706598811E-3</v>
      </c>
      <c r="AU90" s="285">
        <v>3.3510910754712612E-3</v>
      </c>
      <c r="AV90" s="285">
        <v>2.9525031501949437E-3</v>
      </c>
      <c r="AW90" s="285">
        <v>2.6013243614052368E-3</v>
      </c>
      <c r="AX90" s="285">
        <v>2.2919157369209139E-3</v>
      </c>
      <c r="AY90" s="285">
        <v>2.0193090193135802E-3</v>
      </c>
      <c r="AZ90" s="285">
        <v>1.7791268892630662E-3</v>
      </c>
      <c r="BA90" s="285">
        <v>1.5675126777648163E-3</v>
      </c>
      <c r="BB90" s="285">
        <v>1.3810684385593096E-3</v>
      </c>
    </row>
    <row r="91" spans="1:54" x14ac:dyDescent="0.25">
      <c r="A91" s="286" t="s">
        <v>445</v>
      </c>
      <c r="B91" s="287">
        <v>-21843588</v>
      </c>
      <c r="C91" s="287">
        <v>13798500.76261537</v>
      </c>
      <c r="D91" s="287">
        <v>10347969.06021639</v>
      </c>
      <c r="E91" s="287">
        <v>9078249.8636178933</v>
      </c>
      <c r="F91" s="287">
        <v>8248313.9000576781</v>
      </c>
      <c r="G91" s="287">
        <v>7493911.8696628893</v>
      </c>
      <c r="H91" s="287">
        <v>6808228.6680854391</v>
      </c>
      <c r="I91" s="287">
        <v>6185036.7833768148</v>
      </c>
      <c r="J91" s="287">
        <v>5545227.067608458</v>
      </c>
      <c r="K91" s="287">
        <v>5039269.9450066537</v>
      </c>
      <c r="L91" s="287">
        <v>4579255.2841427401</v>
      </c>
      <c r="M91" s="315">
        <v>5010079.0880373139</v>
      </c>
      <c r="N91" s="287">
        <v>4551341.6401327541</v>
      </c>
      <c r="O91" s="287">
        <v>4134458.9469476305</v>
      </c>
      <c r="P91" s="287">
        <v>3721275.9315419802</v>
      </c>
      <c r="Q91" s="287">
        <v>3381130.5332480394</v>
      </c>
      <c r="R91" s="287">
        <v>3071950.3746170094</v>
      </c>
      <c r="S91" s="287">
        <v>2790932.0411782609</v>
      </c>
      <c r="T91" s="287">
        <v>2535524.0052694492</v>
      </c>
      <c r="U91" s="287">
        <v>2303404.2323575257</v>
      </c>
      <c r="V91" s="287">
        <v>2076389.9481807228</v>
      </c>
      <c r="W91" s="287">
        <v>1883123.1998090404</v>
      </c>
      <c r="X91" s="287">
        <v>1710941.6246438406</v>
      </c>
      <c r="Y91" s="287">
        <v>1554442.2960311084</v>
      </c>
      <c r="Z91" s="287">
        <v>1412204.3675134762</v>
      </c>
      <c r="AA91" s="287">
        <v>1282934.8022564992</v>
      </c>
      <c r="AB91" s="287">
        <v>1165456.9903150932</v>
      </c>
      <c r="AC91" s="287">
        <v>1058700.3654215499</v>
      </c>
      <c r="AD91" s="287">
        <v>961690.93531693635</v>
      </c>
      <c r="AE91" s="287">
        <v>873542.64681503887</v>
      </c>
      <c r="AF91" s="287">
        <v>793449.51338767551</v>
      </c>
      <c r="AG91" s="287">
        <v>720678.43913301267</v>
      </c>
      <c r="AH91" s="287">
        <v>654562.67857324332</v>
      </c>
      <c r="AI91" s="287">
        <v>594495.87686067622</v>
      </c>
      <c r="AJ91" s="287">
        <v>539926.63968606328</v>
      </c>
      <c r="AK91" s="287">
        <v>490353.58651154267</v>
      </c>
      <c r="AL91" s="287">
        <v>445320.84472263098</v>
      </c>
      <c r="AM91" s="287">
        <v>404413.94593686302</v>
      </c>
      <c r="AN91" s="287">
        <v>367256.08904674859</v>
      </c>
      <c r="AO91" s="287">
        <v>333504.73763559753</v>
      </c>
      <c r="AP91" s="287">
        <v>302848.52220867586</v>
      </c>
      <c r="AQ91" s="287">
        <v>275004.42024969088</v>
      </c>
      <c r="AR91" s="287">
        <v>291822.5525894367</v>
      </c>
      <c r="AS91" s="287">
        <v>264959.00001128775</v>
      </c>
      <c r="AT91" s="287">
        <v>240564.40752607145</v>
      </c>
      <c r="AU91" s="287">
        <v>218412.34119672011</v>
      </c>
      <c r="AV91" s="287">
        <v>198297.07498487015</v>
      </c>
      <c r="AW91" s="287">
        <v>180031.70417195451</v>
      </c>
      <c r="AX91" s="287">
        <v>163446.42977167893</v>
      </c>
      <c r="AY91" s="287">
        <v>148386.99854481179</v>
      </c>
      <c r="AZ91" s="287">
        <v>134713.28459875158</v>
      </c>
      <c r="BA91" s="287">
        <v>134713.28459875158</v>
      </c>
      <c r="BB91" s="287">
        <v>134713.28459875158</v>
      </c>
    </row>
    <row r="92" spans="1:54" x14ac:dyDescent="0.25">
      <c r="A92" s="286" t="s">
        <v>446</v>
      </c>
      <c r="B92" s="287">
        <v>-21843588</v>
      </c>
      <c r="C92" s="287">
        <v>-8045087.2373846304</v>
      </c>
      <c r="D92" s="287">
        <v>2302881.8228317592</v>
      </c>
      <c r="E92" s="287">
        <v>11381131.686449653</v>
      </c>
      <c r="F92" s="287">
        <v>19629445.586507332</v>
      </c>
      <c r="G92" s="287">
        <v>27123357.45617022</v>
      </c>
      <c r="H92" s="287">
        <v>33931586.124255657</v>
      </c>
      <c r="I92" s="287">
        <v>40116622.90763247</v>
      </c>
      <c r="J92" s="287">
        <v>45661849.975240931</v>
      </c>
      <c r="K92" s="287">
        <v>50701119.920247585</v>
      </c>
      <c r="L92" s="287">
        <v>55280375.204390325</v>
      </c>
      <c r="M92" s="315">
        <v>60290454.292427637</v>
      </c>
      <c r="N92" s="287">
        <v>64841795.932560392</v>
      </c>
      <c r="O92" s="287">
        <v>68976254.879508018</v>
      </c>
      <c r="P92" s="287">
        <v>72697530.811049998</v>
      </c>
      <c r="Q92" s="287">
        <v>76078661.344298035</v>
      </c>
      <c r="R92" s="287">
        <v>79150611.718915045</v>
      </c>
      <c r="S92" s="287">
        <v>81941543.760093302</v>
      </c>
      <c r="T92" s="287">
        <v>84477067.765362754</v>
      </c>
      <c r="U92" s="287">
        <v>86780471.997720286</v>
      </c>
      <c r="V92" s="287">
        <v>88856861.945901006</v>
      </c>
      <c r="W92" s="287">
        <v>90739985.145710051</v>
      </c>
      <c r="X92" s="287">
        <v>92450926.770353898</v>
      </c>
      <c r="Y92" s="287">
        <v>94005369.066385001</v>
      </c>
      <c r="Z92" s="287">
        <v>95417573.433898479</v>
      </c>
      <c r="AA92" s="287">
        <v>96700508.236154974</v>
      </c>
      <c r="AB92" s="287">
        <v>97865965.226470068</v>
      </c>
      <c r="AC92" s="287">
        <v>98924665.591891617</v>
      </c>
      <c r="AD92" s="287">
        <v>99886356.527208552</v>
      </c>
      <c r="AE92" s="287">
        <v>100759899.17402358</v>
      </c>
      <c r="AF92" s="287">
        <v>101553348.68741126</v>
      </c>
      <c r="AG92" s="287">
        <v>102274027.12654428</v>
      </c>
      <c r="AH92" s="287">
        <v>102928589.80511752</v>
      </c>
      <c r="AI92" s="287">
        <v>103523085.6819782</v>
      </c>
      <c r="AJ92" s="287">
        <v>104063012.32166426</v>
      </c>
      <c r="AK92" s="287">
        <v>104553365.9081758</v>
      </c>
      <c r="AL92" s="287">
        <v>104998686.75289842</v>
      </c>
      <c r="AM92" s="287">
        <v>105403100.69883528</v>
      </c>
      <c r="AN92" s="287">
        <v>105770356.78788203</v>
      </c>
      <c r="AO92" s="287">
        <v>106103861.52551763</v>
      </c>
      <c r="AP92" s="287">
        <v>106406710.0477263</v>
      </c>
      <c r="AQ92" s="287">
        <v>106681714.46797599</v>
      </c>
      <c r="AR92" s="287">
        <v>106973537.02056542</v>
      </c>
      <c r="AS92" s="287">
        <v>107238496.02057672</v>
      </c>
      <c r="AT92" s="287">
        <v>107479060.42810279</v>
      </c>
      <c r="AU92" s="287">
        <v>107697472.76929951</v>
      </c>
      <c r="AV92" s="287">
        <v>107895769.84428437</v>
      </c>
      <c r="AW92" s="287">
        <v>108075801.54845633</v>
      </c>
      <c r="AX92" s="287">
        <v>108239247.978228</v>
      </c>
      <c r="AY92" s="287">
        <v>108387634.97677281</v>
      </c>
      <c r="AZ92" s="287">
        <v>108522348.26137157</v>
      </c>
      <c r="BA92" s="287">
        <v>108522348.26137157</v>
      </c>
      <c r="BB92" s="287">
        <v>108522348.26137157</v>
      </c>
    </row>
    <row r="93" spans="1:54" x14ac:dyDescent="0.25">
      <c r="A93" s="286" t="s">
        <v>447</v>
      </c>
      <c r="B93" s="288">
        <v>0</v>
      </c>
      <c r="C93" s="288">
        <v>0</v>
      </c>
      <c r="D93" s="288">
        <v>0.21801296426628292</v>
      </c>
      <c r="E93" s="288">
        <v>0.43637439677815615</v>
      </c>
      <c r="F93" s="288">
        <v>0.54055078973618942</v>
      </c>
      <c r="G93" s="288">
        <v>0.59390851207494633</v>
      </c>
      <c r="H93" s="288">
        <v>0.62279800942079167</v>
      </c>
      <c r="I93" s="288">
        <v>0.63907799142726729</v>
      </c>
      <c r="J93" s="288">
        <v>0.64839722103874475</v>
      </c>
      <c r="K93" s="288">
        <v>0.65391642443137754</v>
      </c>
      <c r="L93" s="288">
        <v>0.65723123692017804</v>
      </c>
      <c r="M93" s="320">
        <v>0.65964707789932953</v>
      </c>
      <c r="N93" s="288">
        <v>0.66111689538473839</v>
      </c>
      <c r="O93" s="288">
        <v>0.66201641635787412</v>
      </c>
      <c r="P93" s="288">
        <v>0.66256411068968379</v>
      </c>
      <c r="Q93" s="288">
        <v>0.66290169912259511</v>
      </c>
      <c r="R93" s="288">
        <v>0.66311016744315388</v>
      </c>
      <c r="S93" s="288">
        <v>0.66323906153263024</v>
      </c>
      <c r="T93" s="288">
        <v>0.66331882168659884</v>
      </c>
      <c r="U93" s="288">
        <v>0.66336820451935208</v>
      </c>
      <c r="V93" s="288">
        <v>0.66339855549063187</v>
      </c>
      <c r="W93" s="288">
        <v>0.66341732762892125</v>
      </c>
      <c r="X93" s="288">
        <v>0.66342896127011985</v>
      </c>
      <c r="Y93" s="288">
        <v>0.66343617150339074</v>
      </c>
      <c r="Z93" s="288">
        <v>0.66344064038233164</v>
      </c>
      <c r="AA93" s="288">
        <v>0.66344341021160758</v>
      </c>
      <c r="AB93" s="288">
        <v>0.6634451269566537</v>
      </c>
      <c r="AC93" s="288">
        <v>0.66344619098384516</v>
      </c>
      <c r="AD93" s="288">
        <v>0.66344685044791585</v>
      </c>
      <c r="AE93" s="288">
        <v>0.66344725916187208</v>
      </c>
      <c r="AF93" s="288">
        <v>0.66344751246284028</v>
      </c>
      <c r="AG93" s="288">
        <v>0.66344766944231259</v>
      </c>
      <c r="AH93" s="288">
        <v>0.66344776672540773</v>
      </c>
      <c r="AI93" s="288">
        <v>0.6634478270119617</v>
      </c>
      <c r="AJ93" s="288">
        <v>0.66344786437070469</v>
      </c>
      <c r="AK93" s="288">
        <v>0.66344788752081274</v>
      </c>
      <c r="AL93" s="288">
        <v>0.66344790186589497</v>
      </c>
      <c r="AM93" s="288">
        <v>0.66344791075468357</v>
      </c>
      <c r="AN93" s="288">
        <v>0.66344791626240496</v>
      </c>
      <c r="AO93" s="288">
        <v>0.66344791967505357</v>
      </c>
      <c r="AP93" s="288">
        <v>0.66344792178952416</v>
      </c>
      <c r="AQ93" s="288">
        <v>0.6634479230996182</v>
      </c>
      <c r="AR93" s="288">
        <v>0.66344792404818564</v>
      </c>
      <c r="AS93" s="288">
        <v>0.66344792463583002</v>
      </c>
      <c r="AT93" s="288">
        <v>0.66344792499987437</v>
      </c>
      <c r="AU93" s="288">
        <v>0.66344792522539531</v>
      </c>
      <c r="AV93" s="288">
        <v>0.66344792536510022</v>
      </c>
      <c r="AW93" s="288">
        <v>0.66344792545164344</v>
      </c>
      <c r="AX93" s="288">
        <v>0.66344792550525344</v>
      </c>
      <c r="AY93" s="288">
        <v>0.66344792553846177</v>
      </c>
      <c r="AZ93" s="288">
        <v>0.66344792555903287</v>
      </c>
      <c r="BA93" s="288">
        <v>0.66344792555903287</v>
      </c>
      <c r="BB93" s="288">
        <v>0.66344792555903287</v>
      </c>
    </row>
    <row r="94" spans="1:54" x14ac:dyDescent="0.25">
      <c r="A94" s="286" t="s">
        <v>448</v>
      </c>
      <c r="B94" s="289">
        <v>0</v>
      </c>
      <c r="C94" s="289">
        <v>0</v>
      </c>
      <c r="D94" s="289">
        <v>1.4637698408859534</v>
      </c>
      <c r="E94" s="289">
        <v>0</v>
      </c>
      <c r="F94" s="289">
        <v>0</v>
      </c>
      <c r="G94" s="289">
        <v>0</v>
      </c>
      <c r="H94" s="289">
        <v>0</v>
      </c>
      <c r="I94" s="289">
        <v>0</v>
      </c>
      <c r="J94" s="289">
        <v>0</v>
      </c>
      <c r="K94" s="289">
        <v>0</v>
      </c>
      <c r="L94" s="289">
        <v>0</v>
      </c>
      <c r="M94" s="321">
        <v>0</v>
      </c>
      <c r="N94" s="289">
        <v>0</v>
      </c>
      <c r="O94" s="289">
        <v>0</v>
      </c>
      <c r="P94" s="289">
        <v>0</v>
      </c>
      <c r="Q94" s="289">
        <v>0</v>
      </c>
      <c r="R94" s="289">
        <v>0</v>
      </c>
      <c r="S94" s="289">
        <v>0</v>
      </c>
      <c r="T94" s="289">
        <v>0</v>
      </c>
      <c r="U94" s="289">
        <v>0</v>
      </c>
      <c r="V94" s="289">
        <v>0</v>
      </c>
      <c r="W94" s="289">
        <v>0</v>
      </c>
      <c r="X94" s="289">
        <v>0</v>
      </c>
      <c r="Y94" s="289">
        <v>0</v>
      </c>
      <c r="Z94" s="289">
        <v>0</v>
      </c>
      <c r="AA94" s="289">
        <v>0</v>
      </c>
      <c r="AB94" s="289">
        <v>0</v>
      </c>
      <c r="AC94" s="289">
        <v>0</v>
      </c>
      <c r="AD94" s="289">
        <v>0</v>
      </c>
      <c r="AE94" s="289">
        <v>0</v>
      </c>
      <c r="AF94" s="289">
        <v>0</v>
      </c>
      <c r="AG94" s="289">
        <v>0</v>
      </c>
      <c r="AH94" s="289">
        <v>0</v>
      </c>
      <c r="AI94" s="289">
        <v>0</v>
      </c>
      <c r="AJ94" s="289">
        <v>0</v>
      </c>
      <c r="AK94" s="289">
        <v>0</v>
      </c>
      <c r="AL94" s="289">
        <v>0</v>
      </c>
      <c r="AM94" s="289">
        <v>0</v>
      </c>
      <c r="AN94" s="289">
        <v>0</v>
      </c>
      <c r="AO94" s="289">
        <v>0</v>
      </c>
      <c r="AP94" s="289">
        <v>0</v>
      </c>
      <c r="AQ94" s="289">
        <v>0</v>
      </c>
      <c r="AR94" s="289">
        <v>0</v>
      </c>
      <c r="AS94" s="289">
        <v>0</v>
      </c>
      <c r="AT94" s="289">
        <v>0</v>
      </c>
      <c r="AU94" s="289">
        <v>0</v>
      </c>
      <c r="AV94" s="289">
        <v>0</v>
      </c>
      <c r="AW94" s="289">
        <v>0</v>
      </c>
      <c r="AX94" s="289">
        <v>0</v>
      </c>
      <c r="AY94" s="289">
        <v>0</v>
      </c>
      <c r="AZ94" s="289">
        <v>0</v>
      </c>
      <c r="BA94" s="289">
        <v>0</v>
      </c>
      <c r="BB94" s="289">
        <v>0</v>
      </c>
    </row>
    <row r="95" spans="1:54" ht="16.5" thickBot="1" x14ac:dyDescent="0.3">
      <c r="A95" s="290" t="s">
        <v>449</v>
      </c>
      <c r="B95" s="291">
        <v>0</v>
      </c>
      <c r="C95" s="291">
        <v>0</v>
      </c>
      <c r="D95" s="291">
        <v>1.777455671791156</v>
      </c>
      <c r="E95" s="291">
        <v>0</v>
      </c>
      <c r="F95" s="291">
        <v>0</v>
      </c>
      <c r="G95" s="291">
        <v>0</v>
      </c>
      <c r="H95" s="291">
        <v>0</v>
      </c>
      <c r="I95" s="291">
        <v>0</v>
      </c>
      <c r="J95" s="291">
        <v>0</v>
      </c>
      <c r="K95" s="291">
        <v>0</v>
      </c>
      <c r="L95" s="291">
        <v>0</v>
      </c>
      <c r="M95" s="322">
        <v>0</v>
      </c>
      <c r="N95" s="291">
        <v>0</v>
      </c>
      <c r="O95" s="291">
        <v>0</v>
      </c>
      <c r="P95" s="291">
        <v>0</v>
      </c>
      <c r="Q95" s="291">
        <v>0</v>
      </c>
      <c r="R95" s="291">
        <v>0</v>
      </c>
      <c r="S95" s="291">
        <v>0</v>
      </c>
      <c r="T95" s="291">
        <v>0</v>
      </c>
      <c r="U95" s="291">
        <v>0</v>
      </c>
      <c r="V95" s="291">
        <v>0</v>
      </c>
      <c r="W95" s="291">
        <v>0</v>
      </c>
      <c r="X95" s="291">
        <v>0</v>
      </c>
      <c r="Y95" s="291">
        <v>0</v>
      </c>
      <c r="Z95" s="291">
        <v>0</v>
      </c>
      <c r="AA95" s="291">
        <v>0</v>
      </c>
      <c r="AB95" s="291">
        <v>0</v>
      </c>
      <c r="AC95" s="291">
        <v>0</v>
      </c>
      <c r="AD95" s="291">
        <v>0</v>
      </c>
      <c r="AE95" s="291">
        <v>0</v>
      </c>
      <c r="AF95" s="291">
        <v>0</v>
      </c>
      <c r="AG95" s="291">
        <v>0</v>
      </c>
      <c r="AH95" s="291">
        <v>0</v>
      </c>
      <c r="AI95" s="291">
        <v>0</v>
      </c>
      <c r="AJ95" s="291">
        <v>0</v>
      </c>
      <c r="AK95" s="291">
        <v>0</v>
      </c>
      <c r="AL95" s="291">
        <v>0</v>
      </c>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row>
  </sheetData>
  <mergeCells count="14">
    <mergeCell ref="A13:K13"/>
    <mergeCell ref="A15:K15"/>
    <mergeCell ref="A16:K16"/>
    <mergeCell ref="A18:K18"/>
    <mergeCell ref="A5:K5"/>
    <mergeCell ref="A7:K7"/>
    <mergeCell ref="A9:K9"/>
    <mergeCell ref="A10:K10"/>
    <mergeCell ref="A12:K12"/>
    <mergeCell ref="D28:E28"/>
    <mergeCell ref="D29:E29"/>
    <mergeCell ref="D30:E30"/>
    <mergeCell ref="D27:E27"/>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9.140625"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2" t="str">
        <f>'1. паспорт местоположение'!A5:C5</f>
        <v>Год раскрытия информации: 2023 год</v>
      </c>
      <c r="B5" s="392"/>
      <c r="C5" s="392"/>
      <c r="D5" s="392"/>
      <c r="E5" s="392"/>
      <c r="F5" s="392"/>
      <c r="G5" s="392"/>
      <c r="H5" s="392"/>
      <c r="I5" s="392"/>
      <c r="J5" s="392"/>
      <c r="K5" s="392"/>
      <c r="L5" s="39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7"/>
    </row>
    <row r="7" spans="1:44" ht="18.75" x14ac:dyDescent="0.25">
      <c r="A7" s="396" t="s">
        <v>9</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98" t="s">
        <v>8</v>
      </c>
      <c r="B10" s="398"/>
      <c r="C10" s="398"/>
      <c r="D10" s="398"/>
      <c r="E10" s="398"/>
      <c r="F10" s="398"/>
      <c r="G10" s="398"/>
      <c r="H10" s="398"/>
      <c r="I10" s="398"/>
      <c r="J10" s="398"/>
      <c r="K10" s="398"/>
      <c r="L10" s="398"/>
    </row>
    <row r="11" spans="1:44" ht="18.75" x14ac:dyDescent="0.25">
      <c r="A11" s="396"/>
      <c r="B11" s="396"/>
      <c r="C11" s="396"/>
      <c r="D11" s="396"/>
      <c r="E11" s="396"/>
      <c r="F11" s="396"/>
      <c r="G11" s="396"/>
      <c r="H11" s="396"/>
      <c r="I11" s="396"/>
      <c r="J11" s="396"/>
      <c r="K11" s="396"/>
      <c r="L11" s="396"/>
    </row>
    <row r="12" spans="1:44" x14ac:dyDescent="0.25">
      <c r="A12" s="397" t="str">
        <f>'4. паспортбюджет'!A12:O12</f>
        <v>M_NS3300.KL.0045</v>
      </c>
      <c r="B12" s="397"/>
      <c r="C12" s="397"/>
      <c r="D12" s="397"/>
      <c r="E12" s="397"/>
      <c r="F12" s="397"/>
      <c r="G12" s="397"/>
      <c r="H12" s="397"/>
      <c r="I12" s="397"/>
      <c r="J12" s="397"/>
      <c r="K12" s="397"/>
      <c r="L12" s="397"/>
    </row>
    <row r="13" spans="1:44" x14ac:dyDescent="0.25">
      <c r="A13" s="398" t="s">
        <v>7</v>
      </c>
      <c r="B13" s="398"/>
      <c r="C13" s="398"/>
      <c r="D13" s="398"/>
      <c r="E13" s="398"/>
      <c r="F13" s="398"/>
      <c r="G13" s="398"/>
      <c r="H13" s="398"/>
      <c r="I13" s="398"/>
      <c r="J13" s="398"/>
      <c r="K13" s="398"/>
      <c r="L13" s="398"/>
    </row>
    <row r="14" spans="1:44" ht="18.75" x14ac:dyDescent="0.25">
      <c r="A14" s="404"/>
      <c r="B14" s="404"/>
      <c r="C14" s="404"/>
      <c r="D14" s="404"/>
      <c r="E14" s="404"/>
      <c r="F14" s="404"/>
      <c r="G14" s="404"/>
      <c r="H14" s="404"/>
      <c r="I14" s="404"/>
      <c r="J14" s="404"/>
      <c r="K14" s="404"/>
      <c r="L14" s="404"/>
    </row>
    <row r="15" spans="1:44" ht="36" customHeight="1" x14ac:dyDescent="0.25">
      <c r="A15" s="415"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15"/>
      <c r="C15" s="415"/>
      <c r="D15" s="415"/>
      <c r="E15" s="415"/>
      <c r="F15" s="415"/>
      <c r="G15" s="415"/>
      <c r="H15" s="415"/>
      <c r="I15" s="415"/>
      <c r="J15" s="415"/>
      <c r="K15" s="415"/>
      <c r="L15" s="415"/>
    </row>
    <row r="16" spans="1:44" x14ac:dyDescent="0.25">
      <c r="A16" s="398" t="s">
        <v>6</v>
      </c>
      <c r="B16" s="398"/>
      <c r="C16" s="398"/>
      <c r="D16" s="398"/>
      <c r="E16" s="398"/>
      <c r="F16" s="398"/>
      <c r="G16" s="398"/>
      <c r="H16" s="398"/>
      <c r="I16" s="398"/>
      <c r="J16" s="398"/>
      <c r="K16" s="398"/>
      <c r="L16" s="398"/>
    </row>
    <row r="17" spans="1:12" ht="15.75" customHeight="1" x14ac:dyDescent="0.25">
      <c r="L17" s="187"/>
    </row>
    <row r="18" spans="1:12" x14ac:dyDescent="0.25">
      <c r="K18" s="188"/>
    </row>
    <row r="19" spans="1:12" ht="15.75" customHeight="1" x14ac:dyDescent="0.25">
      <c r="A19" s="453" t="s">
        <v>402</v>
      </c>
      <c r="B19" s="453"/>
      <c r="C19" s="453"/>
      <c r="D19" s="453"/>
      <c r="E19" s="453"/>
      <c r="F19" s="453"/>
      <c r="G19" s="453"/>
      <c r="H19" s="453"/>
      <c r="I19" s="453"/>
      <c r="J19" s="453"/>
      <c r="K19" s="453"/>
      <c r="L19" s="453"/>
    </row>
    <row r="20" spans="1:12" x14ac:dyDescent="0.25">
      <c r="A20" s="189"/>
      <c r="B20" s="189"/>
      <c r="C20" s="190"/>
      <c r="D20" s="190"/>
      <c r="E20" s="190"/>
      <c r="F20" s="190"/>
      <c r="G20" s="190"/>
      <c r="H20" s="190"/>
      <c r="I20" s="190"/>
      <c r="J20" s="190"/>
      <c r="K20" s="190"/>
      <c r="L20" s="190"/>
    </row>
    <row r="21" spans="1:12" ht="28.5" customHeight="1" x14ac:dyDescent="0.25">
      <c r="A21" s="454" t="s">
        <v>218</v>
      </c>
      <c r="B21" s="454" t="s">
        <v>217</v>
      </c>
      <c r="C21" s="460" t="s">
        <v>336</v>
      </c>
      <c r="D21" s="460"/>
      <c r="E21" s="460"/>
      <c r="F21" s="460"/>
      <c r="G21" s="460"/>
      <c r="H21" s="460"/>
      <c r="I21" s="455" t="s">
        <v>216</v>
      </c>
      <c r="J21" s="457" t="s">
        <v>338</v>
      </c>
      <c r="K21" s="454" t="s">
        <v>215</v>
      </c>
      <c r="L21" s="456" t="s">
        <v>337</v>
      </c>
    </row>
    <row r="22" spans="1:12" ht="58.5" customHeight="1" x14ac:dyDescent="0.25">
      <c r="A22" s="454"/>
      <c r="B22" s="454"/>
      <c r="C22" s="461" t="s">
        <v>2</v>
      </c>
      <c r="D22" s="461"/>
      <c r="E22" s="191"/>
      <c r="F22" s="192"/>
      <c r="G22" s="462" t="s">
        <v>1</v>
      </c>
      <c r="H22" s="463"/>
      <c r="I22" s="455"/>
      <c r="J22" s="458"/>
      <c r="K22" s="454"/>
      <c r="L22" s="456"/>
    </row>
    <row r="23" spans="1:12" ht="47.25" x14ac:dyDescent="0.25">
      <c r="A23" s="454"/>
      <c r="B23" s="454"/>
      <c r="C23" s="193" t="s">
        <v>214</v>
      </c>
      <c r="D23" s="193" t="s">
        <v>213</v>
      </c>
      <c r="E23" s="193" t="s">
        <v>214</v>
      </c>
      <c r="F23" s="193" t="s">
        <v>213</v>
      </c>
      <c r="G23" s="193" t="s">
        <v>214</v>
      </c>
      <c r="H23" s="193" t="s">
        <v>213</v>
      </c>
      <c r="I23" s="455"/>
      <c r="J23" s="459"/>
      <c r="K23" s="454"/>
      <c r="L23" s="456"/>
    </row>
    <row r="24" spans="1:12" x14ac:dyDescent="0.25">
      <c r="A24" s="194">
        <v>1</v>
      </c>
      <c r="B24" s="194">
        <v>2</v>
      </c>
      <c r="C24" s="193">
        <v>3</v>
      </c>
      <c r="D24" s="300">
        <v>4</v>
      </c>
      <c r="E24" s="300">
        <v>5</v>
      </c>
      <c r="F24" s="300">
        <v>6</v>
      </c>
      <c r="G24" s="300">
        <v>7</v>
      </c>
      <c r="H24" s="300">
        <v>8</v>
      </c>
      <c r="I24" s="300">
        <v>9</v>
      </c>
      <c r="J24" s="193">
        <v>10</v>
      </c>
      <c r="K24" s="193">
        <v>11</v>
      </c>
      <c r="L24" s="193">
        <v>12</v>
      </c>
    </row>
    <row r="25" spans="1:12" x14ac:dyDescent="0.25">
      <c r="A25" s="367">
        <v>1</v>
      </c>
      <c r="B25" s="195" t="s">
        <v>212</v>
      </c>
      <c r="C25" s="195"/>
      <c r="D25" s="301"/>
      <c r="E25" s="301"/>
      <c r="F25" s="301"/>
      <c r="G25" s="301"/>
      <c r="H25" s="301"/>
      <c r="I25" s="301"/>
      <c r="J25" s="196"/>
      <c r="K25" s="111"/>
      <c r="L25" s="179"/>
    </row>
    <row r="26" spans="1:12" ht="21.75" customHeight="1" x14ac:dyDescent="0.25">
      <c r="A26" s="367" t="s">
        <v>211</v>
      </c>
      <c r="B26" s="197" t="s">
        <v>343</v>
      </c>
      <c r="C26" s="358" t="s">
        <v>458</v>
      </c>
      <c r="D26" s="358" t="s">
        <v>458</v>
      </c>
      <c r="E26" s="301"/>
      <c r="F26" s="301"/>
      <c r="G26" s="358">
        <v>44159</v>
      </c>
      <c r="H26" s="358">
        <v>44159</v>
      </c>
      <c r="I26" s="359">
        <v>1</v>
      </c>
      <c r="J26" s="360">
        <v>1</v>
      </c>
      <c r="K26" s="111"/>
      <c r="L26" s="111"/>
    </row>
    <row r="27" spans="1:12" s="198" customFormat="1" ht="39" customHeight="1" x14ac:dyDescent="0.25">
      <c r="A27" s="367" t="s">
        <v>210</v>
      </c>
      <c r="B27" s="197" t="s">
        <v>345</v>
      </c>
      <c r="C27" s="358" t="s">
        <v>458</v>
      </c>
      <c r="D27" s="358" t="s">
        <v>458</v>
      </c>
      <c r="E27" s="301"/>
      <c r="F27" s="301"/>
      <c r="G27" s="358" t="s">
        <v>436</v>
      </c>
      <c r="H27" s="358" t="s">
        <v>436</v>
      </c>
      <c r="I27" s="361"/>
      <c r="J27" s="362"/>
      <c r="K27" s="111"/>
      <c r="L27" s="111"/>
    </row>
    <row r="28" spans="1:12" s="198" customFormat="1" ht="70.5" customHeight="1" x14ac:dyDescent="0.25">
      <c r="A28" s="367" t="s">
        <v>344</v>
      </c>
      <c r="B28" s="197" t="s">
        <v>349</v>
      </c>
      <c r="C28" s="358" t="s">
        <v>458</v>
      </c>
      <c r="D28" s="358" t="s">
        <v>458</v>
      </c>
      <c r="E28" s="301"/>
      <c r="F28" s="301"/>
      <c r="G28" s="358" t="s">
        <v>436</v>
      </c>
      <c r="H28" s="358" t="s">
        <v>436</v>
      </c>
      <c r="I28" s="361"/>
      <c r="J28" s="362"/>
      <c r="K28" s="111"/>
      <c r="L28" s="111"/>
    </row>
    <row r="29" spans="1:12" s="198" customFormat="1" ht="54" customHeight="1" x14ac:dyDescent="0.25">
      <c r="A29" s="367" t="s">
        <v>209</v>
      </c>
      <c r="B29" s="197" t="s">
        <v>348</v>
      </c>
      <c r="C29" s="358" t="s">
        <v>458</v>
      </c>
      <c r="D29" s="358" t="s">
        <v>458</v>
      </c>
      <c r="E29" s="358" t="s">
        <v>436</v>
      </c>
      <c r="F29" s="301"/>
      <c r="G29" s="358" t="s">
        <v>436</v>
      </c>
      <c r="H29" s="358" t="s">
        <v>436</v>
      </c>
      <c r="I29" s="361"/>
      <c r="J29" s="362"/>
      <c r="K29" s="111"/>
      <c r="L29" s="111"/>
    </row>
    <row r="30" spans="1:12" s="198" customFormat="1" ht="57" customHeight="1" x14ac:dyDescent="0.25">
      <c r="A30" s="367" t="s">
        <v>208</v>
      </c>
      <c r="B30" s="197" t="s">
        <v>350</v>
      </c>
      <c r="C30" s="358" t="s">
        <v>458</v>
      </c>
      <c r="D30" s="358" t="s">
        <v>458</v>
      </c>
      <c r="E30" s="83"/>
      <c r="F30" s="83"/>
      <c r="G30" s="83">
        <f>H31</f>
        <v>44802</v>
      </c>
      <c r="H30" s="83">
        <f>G30+360</f>
        <v>45162</v>
      </c>
      <c r="I30" s="361"/>
      <c r="J30" s="362"/>
      <c r="K30" s="111"/>
      <c r="L30" s="111"/>
    </row>
    <row r="31" spans="1:12" s="198" customFormat="1" ht="37.5" customHeight="1" x14ac:dyDescent="0.25">
      <c r="A31" s="367" t="s">
        <v>207</v>
      </c>
      <c r="B31" s="199" t="s">
        <v>346</v>
      </c>
      <c r="C31" s="358" t="s">
        <v>458</v>
      </c>
      <c r="D31" s="358" t="s">
        <v>458</v>
      </c>
      <c r="E31" s="83"/>
      <c r="F31" s="83"/>
      <c r="G31" s="83">
        <v>44742</v>
      </c>
      <c r="H31" s="83">
        <f>G31+60</f>
        <v>44802</v>
      </c>
      <c r="I31" s="353"/>
      <c r="J31" s="352"/>
      <c r="K31" s="111"/>
      <c r="L31" s="111"/>
    </row>
    <row r="32" spans="1:12" s="198" customFormat="1" ht="31.5" x14ac:dyDescent="0.25">
      <c r="A32" s="367" t="s">
        <v>205</v>
      </c>
      <c r="B32" s="199" t="s">
        <v>351</v>
      </c>
      <c r="C32" s="358" t="s">
        <v>458</v>
      </c>
      <c r="D32" s="358" t="s">
        <v>458</v>
      </c>
      <c r="E32" s="83"/>
      <c r="F32" s="83"/>
      <c r="G32" s="83">
        <f>H31+90</f>
        <v>44892</v>
      </c>
      <c r="H32" s="83">
        <f>G32+30</f>
        <v>44922</v>
      </c>
      <c r="I32" s="351"/>
      <c r="J32" s="352"/>
      <c r="K32" s="111"/>
      <c r="L32" s="111"/>
    </row>
    <row r="33" spans="1:12" s="198" customFormat="1" ht="37.5" customHeight="1" x14ac:dyDescent="0.25">
      <c r="A33" s="367" t="s">
        <v>362</v>
      </c>
      <c r="B33" s="199" t="s">
        <v>281</v>
      </c>
      <c r="C33" s="358" t="s">
        <v>458</v>
      </c>
      <c r="D33" s="358" t="s">
        <v>458</v>
      </c>
      <c r="E33" s="83"/>
      <c r="F33" s="83"/>
      <c r="G33" s="83" t="s">
        <v>436</v>
      </c>
      <c r="H33" s="83" t="s">
        <v>436</v>
      </c>
      <c r="I33" s="353"/>
      <c r="J33" s="352"/>
      <c r="K33" s="111"/>
      <c r="L33" s="111"/>
    </row>
    <row r="34" spans="1:12" s="198" customFormat="1" ht="47.25" customHeight="1" x14ac:dyDescent="0.25">
      <c r="A34" s="367" t="s">
        <v>363</v>
      </c>
      <c r="B34" s="199" t="s">
        <v>355</v>
      </c>
      <c r="C34" s="358" t="s">
        <v>458</v>
      </c>
      <c r="D34" s="358" t="s">
        <v>458</v>
      </c>
      <c r="E34" s="83"/>
      <c r="F34" s="83"/>
      <c r="G34" s="83" t="s">
        <v>436</v>
      </c>
      <c r="H34" s="83" t="s">
        <v>436</v>
      </c>
      <c r="I34" s="351"/>
      <c r="J34" s="352"/>
      <c r="K34" s="200"/>
      <c r="L34" s="111"/>
    </row>
    <row r="35" spans="1:12" s="198" customFormat="1" ht="49.5" customHeight="1" x14ac:dyDescent="0.25">
      <c r="A35" s="367" t="s">
        <v>364</v>
      </c>
      <c r="B35" s="199" t="s">
        <v>206</v>
      </c>
      <c r="C35" s="358" t="s">
        <v>458</v>
      </c>
      <c r="D35" s="358" t="s">
        <v>458</v>
      </c>
      <c r="E35" s="83"/>
      <c r="F35" s="83"/>
      <c r="G35" s="83">
        <f>H32</f>
        <v>44922</v>
      </c>
      <c r="H35" s="83">
        <f>G35+3</f>
        <v>44925</v>
      </c>
      <c r="I35" s="353"/>
      <c r="J35" s="352"/>
      <c r="K35" s="200"/>
      <c r="L35" s="111"/>
    </row>
    <row r="36" spans="1:12" ht="37.5" customHeight="1" x14ac:dyDescent="0.25">
      <c r="A36" s="367" t="s">
        <v>365</v>
      </c>
      <c r="B36" s="199" t="s">
        <v>347</v>
      </c>
      <c r="C36" s="358" t="s">
        <v>458</v>
      </c>
      <c r="D36" s="358" t="s">
        <v>458</v>
      </c>
      <c r="E36" s="83"/>
      <c r="F36" s="83"/>
      <c r="G36" s="83" t="s">
        <v>436</v>
      </c>
      <c r="H36" s="83" t="s">
        <v>436</v>
      </c>
      <c r="I36" s="354"/>
      <c r="J36" s="355"/>
      <c r="K36" s="111"/>
      <c r="L36" s="111"/>
    </row>
    <row r="37" spans="1:12" ht="41.25" customHeight="1" x14ac:dyDescent="0.25">
      <c r="A37" s="367" t="s">
        <v>366</v>
      </c>
      <c r="B37" s="199" t="s">
        <v>204</v>
      </c>
      <c r="C37" s="358" t="s">
        <v>458</v>
      </c>
      <c r="D37" s="358" t="s">
        <v>458</v>
      </c>
      <c r="E37" s="83"/>
      <c r="F37" s="83"/>
      <c r="G37" s="83">
        <f>G32</f>
        <v>44892</v>
      </c>
      <c r="H37" s="83">
        <f>H32</f>
        <v>44922</v>
      </c>
      <c r="I37" s="353"/>
      <c r="J37" s="355"/>
      <c r="K37" s="111"/>
      <c r="L37" s="111"/>
    </row>
    <row r="38" spans="1:12" x14ac:dyDescent="0.25">
      <c r="A38" s="367" t="s">
        <v>558</v>
      </c>
      <c r="B38" s="195" t="s">
        <v>203</v>
      </c>
      <c r="C38" s="363"/>
      <c r="D38" s="364"/>
      <c r="E38" s="364"/>
      <c r="F38" s="364"/>
      <c r="G38" s="363"/>
      <c r="H38" s="364"/>
      <c r="I38" s="356"/>
      <c r="J38" s="357"/>
      <c r="K38" s="111"/>
      <c r="L38" s="111"/>
    </row>
    <row r="39" spans="1:12" ht="71.25" customHeight="1" x14ac:dyDescent="0.25">
      <c r="A39" s="367">
        <v>2</v>
      </c>
      <c r="B39" s="199" t="s">
        <v>352</v>
      </c>
      <c r="C39" s="358" t="s">
        <v>458</v>
      </c>
      <c r="D39" s="358" t="s">
        <v>458</v>
      </c>
      <c r="E39" s="364"/>
      <c r="F39" s="364"/>
      <c r="G39" s="83">
        <v>45036</v>
      </c>
      <c r="H39" s="83">
        <f>G39+60</f>
        <v>45096</v>
      </c>
      <c r="I39" s="356"/>
      <c r="J39" s="357"/>
      <c r="K39" s="111"/>
      <c r="L39" s="111"/>
    </row>
    <row r="40" spans="1:12" ht="33.75" customHeight="1" x14ac:dyDescent="0.25">
      <c r="A40" s="367" t="s">
        <v>202</v>
      </c>
      <c r="B40" s="199" t="s">
        <v>354</v>
      </c>
      <c r="C40" s="358" t="s">
        <v>458</v>
      </c>
      <c r="D40" s="358" t="s">
        <v>458</v>
      </c>
      <c r="E40" s="364"/>
      <c r="F40" s="364"/>
      <c r="G40" s="83">
        <f>H39</f>
        <v>45096</v>
      </c>
      <c r="H40" s="83">
        <f>G40+60</f>
        <v>45156</v>
      </c>
      <c r="I40" s="356"/>
      <c r="J40" s="357"/>
      <c r="K40" s="111"/>
      <c r="L40" s="111"/>
    </row>
    <row r="41" spans="1:12" ht="63" customHeight="1" x14ac:dyDescent="0.25">
      <c r="A41" s="367" t="s">
        <v>201</v>
      </c>
      <c r="B41" s="195" t="s">
        <v>433</v>
      </c>
      <c r="C41" s="363"/>
      <c r="D41" s="364"/>
      <c r="E41" s="364"/>
      <c r="F41" s="364"/>
      <c r="G41" s="363"/>
      <c r="H41" s="364"/>
      <c r="I41" s="356"/>
      <c r="J41" s="357"/>
      <c r="K41" s="111"/>
      <c r="L41" s="111"/>
    </row>
    <row r="42" spans="1:12" ht="58.5" customHeight="1" x14ac:dyDescent="0.25">
      <c r="A42" s="367">
        <v>3</v>
      </c>
      <c r="B42" s="199" t="s">
        <v>353</v>
      </c>
      <c r="C42" s="358" t="s">
        <v>458</v>
      </c>
      <c r="D42" s="358" t="s">
        <v>458</v>
      </c>
      <c r="E42" s="364"/>
      <c r="F42" s="364"/>
      <c r="G42" s="83">
        <f>H39</f>
        <v>45096</v>
      </c>
      <c r="H42" s="83">
        <f>G42+30</f>
        <v>45126</v>
      </c>
      <c r="I42" s="356"/>
      <c r="J42" s="357"/>
      <c r="K42" s="111"/>
      <c r="L42" s="111"/>
    </row>
    <row r="43" spans="1:12" ht="34.5" customHeight="1" x14ac:dyDescent="0.25">
      <c r="A43" s="367" t="s">
        <v>200</v>
      </c>
      <c r="B43" s="199" t="s">
        <v>198</v>
      </c>
      <c r="C43" s="358" t="s">
        <v>458</v>
      </c>
      <c r="D43" s="358" t="s">
        <v>458</v>
      </c>
      <c r="E43" s="364"/>
      <c r="F43" s="364"/>
      <c r="G43" s="83">
        <f>H40</f>
        <v>45156</v>
      </c>
      <c r="H43" s="83">
        <f>G43+30</f>
        <v>45186</v>
      </c>
      <c r="I43" s="356"/>
      <c r="J43" s="357"/>
      <c r="K43" s="111"/>
      <c r="L43" s="111"/>
    </row>
    <row r="44" spans="1:12" ht="24.75" customHeight="1" x14ac:dyDescent="0.25">
      <c r="A44" s="367" t="s">
        <v>199</v>
      </c>
      <c r="B44" s="199" t="s">
        <v>196</v>
      </c>
      <c r="C44" s="358" t="s">
        <v>458</v>
      </c>
      <c r="D44" s="358" t="s">
        <v>458</v>
      </c>
      <c r="E44" s="364"/>
      <c r="F44" s="364"/>
      <c r="G44" s="83">
        <f>H43</f>
        <v>45186</v>
      </c>
      <c r="H44" s="83">
        <f>G44+60</f>
        <v>45246</v>
      </c>
      <c r="I44" s="356"/>
      <c r="J44" s="357"/>
      <c r="K44" s="111"/>
      <c r="L44" s="111"/>
    </row>
    <row r="45" spans="1:12" ht="90.75" customHeight="1" x14ac:dyDescent="0.25">
      <c r="A45" s="367" t="s">
        <v>197</v>
      </c>
      <c r="B45" s="199" t="s">
        <v>358</v>
      </c>
      <c r="C45" s="358" t="s">
        <v>458</v>
      </c>
      <c r="D45" s="358" t="s">
        <v>458</v>
      </c>
      <c r="E45" s="364"/>
      <c r="F45" s="364"/>
      <c r="G45" s="361" t="s">
        <v>436</v>
      </c>
      <c r="H45" s="361" t="s">
        <v>436</v>
      </c>
      <c r="I45" s="356"/>
      <c r="J45" s="357"/>
      <c r="K45" s="111"/>
      <c r="L45" s="111"/>
    </row>
    <row r="46" spans="1:12" ht="167.25" customHeight="1" x14ac:dyDescent="0.25">
      <c r="A46" s="367" t="s">
        <v>195</v>
      </c>
      <c r="B46" s="199" t="s">
        <v>356</v>
      </c>
      <c r="C46" s="358" t="s">
        <v>458</v>
      </c>
      <c r="D46" s="358" t="s">
        <v>458</v>
      </c>
      <c r="E46" s="364"/>
      <c r="F46" s="364"/>
      <c r="G46" s="361" t="s">
        <v>436</v>
      </c>
      <c r="H46" s="361" t="s">
        <v>436</v>
      </c>
      <c r="I46" s="356"/>
      <c r="J46" s="357"/>
      <c r="K46" s="111"/>
      <c r="L46" s="111"/>
    </row>
    <row r="47" spans="1:12" ht="30.75" customHeight="1" x14ac:dyDescent="0.25">
      <c r="A47" s="367" t="s">
        <v>193</v>
      </c>
      <c r="B47" s="199" t="s">
        <v>194</v>
      </c>
      <c r="C47" s="358" t="s">
        <v>458</v>
      </c>
      <c r="D47" s="358" t="s">
        <v>458</v>
      </c>
      <c r="E47" s="364"/>
      <c r="F47" s="364"/>
      <c r="G47" s="83">
        <f>H44</f>
        <v>45246</v>
      </c>
      <c r="H47" s="83">
        <f>G47+30</f>
        <v>45276</v>
      </c>
      <c r="I47" s="356"/>
      <c r="J47" s="357"/>
      <c r="K47" s="111"/>
      <c r="L47" s="111"/>
    </row>
    <row r="48" spans="1:12" ht="37.5" customHeight="1" x14ac:dyDescent="0.25">
      <c r="A48" s="367" t="s">
        <v>367</v>
      </c>
      <c r="B48" s="195" t="s">
        <v>192</v>
      </c>
      <c r="C48" s="363"/>
      <c r="D48" s="364"/>
      <c r="E48" s="364"/>
      <c r="F48" s="364"/>
      <c r="G48" s="363"/>
      <c r="H48" s="364"/>
      <c r="I48" s="356"/>
      <c r="J48" s="357"/>
      <c r="K48" s="111"/>
      <c r="L48" s="111"/>
    </row>
    <row r="49" spans="1:12" ht="35.25" customHeight="1" x14ac:dyDescent="0.25">
      <c r="A49" s="367">
        <v>4</v>
      </c>
      <c r="B49" s="199" t="s">
        <v>190</v>
      </c>
      <c r="C49" s="358" t="s">
        <v>458</v>
      </c>
      <c r="D49" s="358" t="s">
        <v>458</v>
      </c>
      <c r="E49" s="364"/>
      <c r="F49" s="364"/>
      <c r="G49" s="83">
        <f>H47</f>
        <v>45276</v>
      </c>
      <c r="H49" s="83">
        <f>G49+3</f>
        <v>45279</v>
      </c>
      <c r="I49" s="356"/>
      <c r="J49" s="357"/>
      <c r="K49" s="111"/>
      <c r="L49" s="111"/>
    </row>
    <row r="50" spans="1:12" ht="86.25" customHeight="1" x14ac:dyDescent="0.25">
      <c r="A50" s="367" t="s">
        <v>191</v>
      </c>
      <c r="B50" s="199" t="s">
        <v>357</v>
      </c>
      <c r="C50" s="358" t="s">
        <v>458</v>
      </c>
      <c r="D50" s="358" t="s">
        <v>458</v>
      </c>
      <c r="E50" s="364"/>
      <c r="F50" s="364"/>
      <c r="G50" s="358">
        <f>H49</f>
        <v>45279</v>
      </c>
      <c r="H50" s="358">
        <f>G50+10</f>
        <v>45289</v>
      </c>
      <c r="I50" s="356"/>
      <c r="J50" s="357"/>
      <c r="K50" s="111"/>
      <c r="L50" s="111"/>
    </row>
    <row r="51" spans="1:12" ht="77.25" customHeight="1" x14ac:dyDescent="0.25">
      <c r="A51" s="367" t="s">
        <v>189</v>
      </c>
      <c r="B51" s="199" t="s">
        <v>359</v>
      </c>
      <c r="C51" s="358" t="s">
        <v>458</v>
      </c>
      <c r="D51" s="358" t="s">
        <v>458</v>
      </c>
      <c r="E51" s="364"/>
      <c r="F51" s="364"/>
      <c r="G51" s="361" t="s">
        <v>436</v>
      </c>
      <c r="H51" s="361" t="s">
        <v>436</v>
      </c>
      <c r="I51" s="356"/>
      <c r="J51" s="357"/>
      <c r="K51" s="111"/>
      <c r="L51" s="111"/>
    </row>
    <row r="52" spans="1:12" ht="71.25" customHeight="1" x14ac:dyDescent="0.25">
      <c r="A52" s="367" t="s">
        <v>187</v>
      </c>
      <c r="B52" s="199" t="s">
        <v>188</v>
      </c>
      <c r="C52" s="358" t="s">
        <v>458</v>
      </c>
      <c r="D52" s="358" t="s">
        <v>458</v>
      </c>
      <c r="E52" s="364"/>
      <c r="F52" s="364"/>
      <c r="G52" s="358">
        <f>H49</f>
        <v>45279</v>
      </c>
      <c r="H52" s="358">
        <v>45290</v>
      </c>
      <c r="I52" s="356"/>
      <c r="J52" s="357"/>
      <c r="K52" s="111"/>
      <c r="L52" s="111"/>
    </row>
    <row r="53" spans="1:12" ht="48" customHeight="1" x14ac:dyDescent="0.25">
      <c r="A53" s="367" t="s">
        <v>185</v>
      </c>
      <c r="B53" s="201" t="s">
        <v>360</v>
      </c>
      <c r="C53" s="358" t="s">
        <v>458</v>
      </c>
      <c r="D53" s="358" t="s">
        <v>458</v>
      </c>
      <c r="E53" s="364"/>
      <c r="F53" s="364"/>
      <c r="G53" s="365">
        <f>G50</f>
        <v>45279</v>
      </c>
      <c r="H53" s="365">
        <f>G53+10</f>
        <v>45289</v>
      </c>
      <c r="I53" s="356"/>
      <c r="J53" s="357"/>
      <c r="K53" s="111"/>
      <c r="L53" s="111"/>
    </row>
    <row r="54" spans="1:12" ht="46.5" customHeight="1" x14ac:dyDescent="0.25">
      <c r="A54" s="367" t="s">
        <v>361</v>
      </c>
      <c r="B54" s="199" t="s">
        <v>186</v>
      </c>
      <c r="C54" s="358" t="s">
        <v>458</v>
      </c>
      <c r="D54" s="358" t="s">
        <v>458</v>
      </c>
      <c r="E54" s="364"/>
      <c r="F54" s="364"/>
      <c r="G54" s="361" t="s">
        <v>436</v>
      </c>
      <c r="H54" s="361" t="s">
        <v>436</v>
      </c>
      <c r="I54" s="356"/>
      <c r="J54" s="35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topLeftCell="A13" zoomScale="70" zoomScaleNormal="70" zoomScaleSheetLayoutView="70" workbookViewId="0">
      <selection activeCell="L24" sqref="L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4.28515625" style="34" bestFit="1"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7109375" style="33" bestFit="1" customWidth="1"/>
    <col min="21" max="21" width="4.28515625" style="33" bestFit="1" customWidth="1"/>
    <col min="22" max="22" width="10.42578125" style="33" customWidth="1"/>
    <col min="23" max="23" width="6.85546875" style="33" bestFit="1" customWidth="1"/>
    <col min="24" max="24" width="9" style="324"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440" t="str">
        <f>'1. паспорт местоположение'!A5:C5</f>
        <v>Год раскрытия информации: 2023 год</v>
      </c>
      <c r="B4" s="440"/>
      <c r="C4" s="440"/>
      <c r="D4" s="440"/>
      <c r="E4" s="440"/>
      <c r="F4" s="440"/>
      <c r="G4" s="440"/>
      <c r="H4" s="440"/>
      <c r="I4" s="440"/>
      <c r="J4" s="440"/>
      <c r="K4" s="440"/>
      <c r="L4" s="440"/>
      <c r="M4" s="440"/>
      <c r="N4" s="440"/>
      <c r="O4" s="440"/>
      <c r="P4" s="440"/>
      <c r="Q4" s="440"/>
      <c r="R4" s="440"/>
      <c r="S4" s="440"/>
      <c r="T4" s="440"/>
      <c r="U4" s="440"/>
      <c r="V4" s="440"/>
      <c r="W4" s="440"/>
      <c r="X4" s="440"/>
      <c r="Y4" s="440"/>
    </row>
    <row r="5" spans="1:33" ht="18.75" x14ac:dyDescent="0.3">
      <c r="A5" s="34"/>
      <c r="B5" s="34"/>
      <c r="C5" s="34"/>
      <c r="D5" s="34"/>
      <c r="E5" s="34"/>
      <c r="F5" s="34"/>
      <c r="P5" s="34"/>
      <c r="Q5" s="34"/>
      <c r="Y5" s="13"/>
    </row>
    <row r="6" spans="1:33" ht="18.75" x14ac:dyDescent="0.25">
      <c r="A6" s="445" t="s">
        <v>9</v>
      </c>
      <c r="B6" s="445"/>
      <c r="C6" s="445"/>
      <c r="D6" s="445"/>
      <c r="E6" s="445"/>
      <c r="F6" s="445"/>
      <c r="G6" s="445"/>
      <c r="H6" s="445"/>
      <c r="I6" s="445"/>
      <c r="J6" s="445"/>
      <c r="K6" s="445"/>
      <c r="L6" s="445"/>
      <c r="M6" s="445"/>
      <c r="N6" s="445"/>
      <c r="O6" s="445"/>
      <c r="P6" s="445"/>
      <c r="Q6" s="445"/>
      <c r="R6" s="445"/>
      <c r="S6" s="445"/>
      <c r="T6" s="445"/>
      <c r="U6" s="445"/>
      <c r="V6" s="445"/>
      <c r="W6" s="445"/>
      <c r="X6" s="445"/>
      <c r="Y6" s="445"/>
    </row>
    <row r="7" spans="1:33" ht="18.75" x14ac:dyDescent="0.25">
      <c r="A7" s="70"/>
      <c r="B7" s="70"/>
      <c r="C7" s="70"/>
      <c r="D7" s="70"/>
      <c r="E7" s="70"/>
      <c r="F7" s="70"/>
      <c r="G7" s="70"/>
      <c r="H7" s="70"/>
      <c r="I7" s="70"/>
      <c r="J7" s="70"/>
      <c r="K7" s="70"/>
      <c r="L7" s="70"/>
      <c r="M7" s="70"/>
      <c r="N7" s="36"/>
      <c r="O7" s="36"/>
      <c r="P7" s="36"/>
      <c r="Q7" s="36"/>
      <c r="R7" s="36"/>
      <c r="S7" s="36"/>
      <c r="T7" s="36"/>
      <c r="U7" s="36"/>
      <c r="V7" s="36"/>
      <c r="W7" s="36"/>
      <c r="X7" s="325"/>
      <c r="Y7" s="36"/>
    </row>
    <row r="8" spans="1:33"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row>
    <row r="9" spans="1:33"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row>
    <row r="10" spans="1:33"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325"/>
      <c r="Y10" s="36"/>
    </row>
    <row r="11" spans="1:33" x14ac:dyDescent="0.25">
      <c r="A11" s="403" t="str">
        <f>'6.1. Паспорт сетевой график'!A12:L12</f>
        <v>M_NS3300.KL.0045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row>
    <row r="12" spans="1:33"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26"/>
      <c r="Y13" s="35"/>
    </row>
    <row r="14" spans="1:33" ht="69" customHeight="1" x14ac:dyDescent="0.25">
      <c r="A14" s="435" t="str">
        <f>'6.1. Паспорт сетевой график'!A15:L15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row>
    <row r="15" spans="1:33"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row>
    <row r="17" spans="1:38" x14ac:dyDescent="0.25">
      <c r="A17" s="34"/>
      <c r="P17" s="34"/>
      <c r="Q17" s="34"/>
      <c r="R17" s="34"/>
      <c r="S17" s="34"/>
      <c r="T17" s="34"/>
      <c r="U17" s="34"/>
      <c r="V17" s="34"/>
      <c r="W17" s="34"/>
      <c r="X17" s="327"/>
    </row>
    <row r="18" spans="1:38" x14ac:dyDescent="0.25">
      <c r="A18" s="471" t="s">
        <v>403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19" spans="1:3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row>
    <row r="20" spans="1:38" s="381" customFormat="1" ht="21" customHeight="1" x14ac:dyDescent="0.25">
      <c r="A20" s="465" t="s">
        <v>184</v>
      </c>
      <c r="B20" s="465" t="s">
        <v>183</v>
      </c>
      <c r="C20" s="464" t="s">
        <v>182</v>
      </c>
      <c r="D20" s="464"/>
      <c r="E20" s="474" t="s">
        <v>181</v>
      </c>
      <c r="F20" s="474"/>
      <c r="G20" s="465" t="s">
        <v>561</v>
      </c>
      <c r="H20" s="468" t="s">
        <v>562</v>
      </c>
      <c r="I20" s="469"/>
      <c r="J20" s="469"/>
      <c r="K20" s="469"/>
      <c r="L20" s="468" t="s">
        <v>549</v>
      </c>
      <c r="M20" s="469"/>
      <c r="N20" s="469"/>
      <c r="O20" s="469"/>
      <c r="P20" s="468" t="s">
        <v>550</v>
      </c>
      <c r="Q20" s="469"/>
      <c r="R20" s="469"/>
      <c r="S20" s="469"/>
      <c r="T20" s="468" t="s">
        <v>551</v>
      </c>
      <c r="U20" s="469"/>
      <c r="V20" s="469"/>
      <c r="W20" s="469"/>
      <c r="X20" s="468" t="s">
        <v>552</v>
      </c>
      <c r="Y20" s="469"/>
      <c r="Z20" s="469"/>
      <c r="AA20" s="469"/>
      <c r="AB20" s="468" t="s">
        <v>553</v>
      </c>
      <c r="AC20" s="469"/>
      <c r="AD20" s="469"/>
      <c r="AE20" s="469"/>
      <c r="AF20" s="475" t="s">
        <v>180</v>
      </c>
      <c r="AG20" s="476"/>
    </row>
    <row r="21" spans="1:38" s="381" customFormat="1" ht="81.75" customHeight="1" x14ac:dyDescent="0.25">
      <c r="A21" s="466"/>
      <c r="B21" s="466"/>
      <c r="C21" s="464"/>
      <c r="D21" s="464"/>
      <c r="E21" s="474"/>
      <c r="F21" s="474"/>
      <c r="G21" s="466"/>
      <c r="H21" s="472" t="s">
        <v>563</v>
      </c>
      <c r="I21" s="473"/>
      <c r="J21" s="472" t="s">
        <v>178</v>
      </c>
      <c r="K21" s="473"/>
      <c r="L21" s="464" t="s">
        <v>2</v>
      </c>
      <c r="M21" s="464"/>
      <c r="N21" s="464" t="s">
        <v>178</v>
      </c>
      <c r="O21" s="464"/>
      <c r="P21" s="464" t="s">
        <v>2</v>
      </c>
      <c r="Q21" s="464"/>
      <c r="R21" s="464" t="s">
        <v>178</v>
      </c>
      <c r="S21" s="464"/>
      <c r="T21" s="464" t="s">
        <v>2</v>
      </c>
      <c r="U21" s="464"/>
      <c r="V21" s="464" t="s">
        <v>178</v>
      </c>
      <c r="W21" s="464"/>
      <c r="X21" s="464" t="s">
        <v>2</v>
      </c>
      <c r="Y21" s="464"/>
      <c r="Z21" s="464" t="s">
        <v>178</v>
      </c>
      <c r="AA21" s="464"/>
      <c r="AB21" s="464" t="s">
        <v>2</v>
      </c>
      <c r="AC21" s="464"/>
      <c r="AD21" s="464" t="s">
        <v>178</v>
      </c>
      <c r="AE21" s="464"/>
      <c r="AF21" s="477"/>
      <c r="AG21" s="478"/>
    </row>
    <row r="22" spans="1:38" s="381" customFormat="1" ht="89.25" customHeight="1" x14ac:dyDescent="0.3">
      <c r="A22" s="467"/>
      <c r="B22" s="467"/>
      <c r="C22" s="372" t="s">
        <v>2</v>
      </c>
      <c r="D22" s="372" t="s">
        <v>178</v>
      </c>
      <c r="E22" s="382" t="s">
        <v>554</v>
      </c>
      <c r="F22" s="382" t="s">
        <v>555</v>
      </c>
      <c r="G22" s="467"/>
      <c r="H22" s="383" t="s">
        <v>385</v>
      </c>
      <c r="I22" s="383" t="s">
        <v>386</v>
      </c>
      <c r="J22" s="383" t="s">
        <v>385</v>
      </c>
      <c r="K22" s="383" t="s">
        <v>386</v>
      </c>
      <c r="L22" s="383" t="s">
        <v>385</v>
      </c>
      <c r="M22" s="383" t="s">
        <v>386</v>
      </c>
      <c r="N22" s="383" t="s">
        <v>385</v>
      </c>
      <c r="O22" s="383" t="s">
        <v>386</v>
      </c>
      <c r="P22" s="383" t="s">
        <v>385</v>
      </c>
      <c r="Q22" s="383" t="s">
        <v>386</v>
      </c>
      <c r="R22" s="383" t="s">
        <v>385</v>
      </c>
      <c r="S22" s="383" t="s">
        <v>386</v>
      </c>
      <c r="T22" s="383" t="s">
        <v>385</v>
      </c>
      <c r="U22" s="383" t="s">
        <v>386</v>
      </c>
      <c r="V22" s="383" t="s">
        <v>385</v>
      </c>
      <c r="W22" s="383" t="s">
        <v>386</v>
      </c>
      <c r="X22" s="383" t="s">
        <v>385</v>
      </c>
      <c r="Y22" s="383" t="s">
        <v>386</v>
      </c>
      <c r="Z22" s="383" t="s">
        <v>385</v>
      </c>
      <c r="AA22" s="383" t="s">
        <v>386</v>
      </c>
      <c r="AB22" s="383" t="s">
        <v>385</v>
      </c>
      <c r="AC22" s="383" t="s">
        <v>386</v>
      </c>
      <c r="AD22" s="383" t="s">
        <v>385</v>
      </c>
      <c r="AE22" s="383" t="s">
        <v>386</v>
      </c>
      <c r="AF22" s="372" t="s">
        <v>179</v>
      </c>
      <c r="AG22" s="372" t="s">
        <v>178</v>
      </c>
      <c r="AI22" s="384"/>
      <c r="AJ22" s="384"/>
      <c r="AK22" s="384"/>
      <c r="AL22" s="384"/>
    </row>
    <row r="23" spans="1:38" s="381" customFormat="1" ht="19.5" customHeight="1" x14ac:dyDescent="0.25">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c r="AD23" s="371">
        <v>30</v>
      </c>
      <c r="AE23" s="371">
        <v>31</v>
      </c>
      <c r="AF23" s="371">
        <v>32</v>
      </c>
      <c r="AG23" s="371">
        <v>33</v>
      </c>
    </row>
    <row r="24" spans="1:38" s="381" customFormat="1" ht="47.25" customHeight="1" x14ac:dyDescent="0.25">
      <c r="A24" s="223" t="s">
        <v>64</v>
      </c>
      <c r="B24" s="224" t="s">
        <v>177</v>
      </c>
      <c r="C24" s="373" t="s">
        <v>458</v>
      </c>
      <c r="D24" s="373">
        <v>23.973947999999996</v>
      </c>
      <c r="E24" s="373">
        <v>23.973947999999996</v>
      </c>
      <c r="F24" s="373">
        <v>23.973947999999996</v>
      </c>
      <c r="G24" s="373">
        <v>0</v>
      </c>
      <c r="H24" s="373" t="s">
        <v>458</v>
      </c>
      <c r="I24" s="373"/>
      <c r="J24" s="373">
        <v>20.00132</v>
      </c>
      <c r="K24" s="373"/>
      <c r="L24" s="373">
        <v>3.9726279999999972</v>
      </c>
      <c r="M24" s="373"/>
      <c r="N24" s="373" t="s">
        <v>458</v>
      </c>
      <c r="O24" s="373"/>
      <c r="P24" s="373">
        <v>0</v>
      </c>
      <c r="Q24" s="373"/>
      <c r="R24" s="373" t="s">
        <v>458</v>
      </c>
      <c r="S24" s="373"/>
      <c r="T24" s="373">
        <v>0</v>
      </c>
      <c r="U24" s="373"/>
      <c r="V24" s="373" t="s">
        <v>458</v>
      </c>
      <c r="W24" s="373"/>
      <c r="X24" s="373">
        <v>0</v>
      </c>
      <c r="Y24" s="373"/>
      <c r="Z24" s="373" t="s">
        <v>458</v>
      </c>
      <c r="AA24" s="373"/>
      <c r="AB24" s="373">
        <v>0</v>
      </c>
      <c r="AC24" s="373"/>
      <c r="AD24" s="373" t="s">
        <v>458</v>
      </c>
      <c r="AE24" s="373"/>
      <c r="AF24" s="373">
        <v>3.9726279999999972</v>
      </c>
      <c r="AG24" s="373">
        <v>0</v>
      </c>
    </row>
    <row r="25" spans="1:38" s="381" customFormat="1" ht="24" customHeight="1" x14ac:dyDescent="0.25">
      <c r="A25" s="225" t="s">
        <v>176</v>
      </c>
      <c r="B25" s="226" t="s">
        <v>175</v>
      </c>
      <c r="C25" s="373"/>
      <c r="D25" s="373"/>
      <c r="E25" s="373"/>
      <c r="F25" s="373"/>
      <c r="G25" s="373">
        <v>0</v>
      </c>
      <c r="H25" s="373" t="s">
        <v>458</v>
      </c>
      <c r="I25" s="373"/>
      <c r="J25" s="373">
        <v>0</v>
      </c>
      <c r="K25" s="373"/>
      <c r="L25" s="373">
        <v>0</v>
      </c>
      <c r="M25" s="373"/>
      <c r="N25" s="373" t="s">
        <v>458</v>
      </c>
      <c r="O25" s="373"/>
      <c r="P25" s="373">
        <v>0</v>
      </c>
      <c r="Q25" s="373"/>
      <c r="R25" s="373" t="s">
        <v>458</v>
      </c>
      <c r="S25" s="373"/>
      <c r="T25" s="373">
        <v>0</v>
      </c>
      <c r="U25" s="373"/>
      <c r="V25" s="373" t="s">
        <v>458</v>
      </c>
      <c r="W25" s="373"/>
      <c r="X25" s="373">
        <v>0</v>
      </c>
      <c r="Y25" s="373"/>
      <c r="Z25" s="373" t="s">
        <v>458</v>
      </c>
      <c r="AA25" s="373"/>
      <c r="AB25" s="373">
        <v>0</v>
      </c>
      <c r="AC25" s="373"/>
      <c r="AD25" s="373" t="s">
        <v>458</v>
      </c>
      <c r="AE25" s="373"/>
      <c r="AF25" s="373">
        <v>0</v>
      </c>
      <c r="AG25" s="373">
        <v>0</v>
      </c>
    </row>
    <row r="26" spans="1:38" s="381" customFormat="1" x14ac:dyDescent="0.25">
      <c r="A26" s="225" t="s">
        <v>174</v>
      </c>
      <c r="B26" s="226" t="s">
        <v>173</v>
      </c>
      <c r="C26" s="373"/>
      <c r="D26" s="373"/>
      <c r="E26" s="373"/>
      <c r="F26" s="373"/>
      <c r="G26" s="373">
        <v>0</v>
      </c>
      <c r="H26" s="373" t="s">
        <v>458</v>
      </c>
      <c r="I26" s="373"/>
      <c r="J26" s="373">
        <v>0</v>
      </c>
      <c r="K26" s="373"/>
      <c r="L26" s="373">
        <v>0</v>
      </c>
      <c r="M26" s="373"/>
      <c r="N26" s="373" t="s">
        <v>458</v>
      </c>
      <c r="O26" s="373"/>
      <c r="P26" s="373">
        <v>0</v>
      </c>
      <c r="Q26" s="373"/>
      <c r="R26" s="373" t="s">
        <v>458</v>
      </c>
      <c r="S26" s="373"/>
      <c r="T26" s="373">
        <v>0</v>
      </c>
      <c r="U26" s="373"/>
      <c r="V26" s="373" t="s">
        <v>458</v>
      </c>
      <c r="W26" s="373"/>
      <c r="X26" s="373">
        <v>0</v>
      </c>
      <c r="Y26" s="373"/>
      <c r="Z26" s="373" t="s">
        <v>458</v>
      </c>
      <c r="AA26" s="373"/>
      <c r="AB26" s="373">
        <v>0</v>
      </c>
      <c r="AC26" s="373"/>
      <c r="AD26" s="373" t="s">
        <v>458</v>
      </c>
      <c r="AE26" s="373"/>
      <c r="AF26" s="373">
        <v>0</v>
      </c>
      <c r="AG26" s="373">
        <v>0</v>
      </c>
    </row>
    <row r="27" spans="1:38" s="381" customFormat="1" ht="38.25" customHeight="1" x14ac:dyDescent="0.25">
      <c r="A27" s="225" t="s">
        <v>172</v>
      </c>
      <c r="B27" s="226" t="s">
        <v>342</v>
      </c>
      <c r="C27" s="373"/>
      <c r="D27" s="373"/>
      <c r="E27" s="373"/>
      <c r="F27" s="373"/>
      <c r="G27" s="373">
        <v>0</v>
      </c>
      <c r="H27" s="373" t="s">
        <v>458</v>
      </c>
      <c r="I27" s="373"/>
      <c r="J27" s="373">
        <v>0</v>
      </c>
      <c r="K27" s="373"/>
      <c r="L27" s="373">
        <v>0</v>
      </c>
      <c r="M27" s="373"/>
      <c r="N27" s="373" t="s">
        <v>458</v>
      </c>
      <c r="O27" s="373"/>
      <c r="P27" s="373">
        <v>0</v>
      </c>
      <c r="Q27" s="373"/>
      <c r="R27" s="373" t="s">
        <v>458</v>
      </c>
      <c r="S27" s="373"/>
      <c r="T27" s="373">
        <v>0</v>
      </c>
      <c r="U27" s="373"/>
      <c r="V27" s="373" t="s">
        <v>458</v>
      </c>
      <c r="W27" s="373"/>
      <c r="X27" s="373">
        <v>0</v>
      </c>
      <c r="Y27" s="373"/>
      <c r="Z27" s="373" t="s">
        <v>458</v>
      </c>
      <c r="AA27" s="373"/>
      <c r="AB27" s="373">
        <v>0</v>
      </c>
      <c r="AC27" s="373"/>
      <c r="AD27" s="373" t="s">
        <v>458</v>
      </c>
      <c r="AE27" s="373"/>
      <c r="AF27" s="373">
        <v>0</v>
      </c>
      <c r="AG27" s="373">
        <v>0</v>
      </c>
    </row>
    <row r="28" spans="1:38" s="381" customFormat="1" x14ac:dyDescent="0.25">
      <c r="A28" s="225" t="s">
        <v>171</v>
      </c>
      <c r="B28" s="226" t="s">
        <v>170</v>
      </c>
      <c r="C28" s="373"/>
      <c r="D28" s="373"/>
      <c r="E28" s="373"/>
      <c r="F28" s="373"/>
      <c r="G28" s="373">
        <v>0</v>
      </c>
      <c r="H28" s="373" t="s">
        <v>458</v>
      </c>
      <c r="I28" s="373"/>
      <c r="J28" s="373">
        <v>20.00132</v>
      </c>
      <c r="K28" s="373"/>
      <c r="L28" s="373">
        <v>2.8220953099999981</v>
      </c>
      <c r="M28" s="373"/>
      <c r="N28" s="373" t="s">
        <v>458</v>
      </c>
      <c r="O28" s="373"/>
      <c r="P28" s="373">
        <v>0</v>
      </c>
      <c r="Q28" s="373"/>
      <c r="R28" s="373" t="s">
        <v>458</v>
      </c>
      <c r="S28" s="373"/>
      <c r="T28" s="373">
        <v>0</v>
      </c>
      <c r="U28" s="373"/>
      <c r="V28" s="373" t="s">
        <v>458</v>
      </c>
      <c r="W28" s="373"/>
      <c r="X28" s="373">
        <v>0</v>
      </c>
      <c r="Y28" s="373"/>
      <c r="Z28" s="373" t="s">
        <v>458</v>
      </c>
      <c r="AA28" s="373"/>
      <c r="AB28" s="373">
        <v>0</v>
      </c>
      <c r="AC28" s="373"/>
      <c r="AD28" s="373" t="s">
        <v>458</v>
      </c>
      <c r="AE28" s="373"/>
      <c r="AF28" s="373">
        <v>2.8220953099999981</v>
      </c>
      <c r="AG28" s="373">
        <v>0</v>
      </c>
    </row>
    <row r="29" spans="1:38" s="381" customFormat="1" x14ac:dyDescent="0.25">
      <c r="A29" s="225" t="s">
        <v>169</v>
      </c>
      <c r="B29" s="227" t="s">
        <v>168</v>
      </c>
      <c r="C29" s="373"/>
      <c r="D29" s="373"/>
      <c r="E29" s="373"/>
      <c r="F29" s="373"/>
      <c r="G29" s="373">
        <v>0</v>
      </c>
      <c r="H29" s="373" t="s">
        <v>458</v>
      </c>
      <c r="I29" s="373"/>
      <c r="J29" s="373">
        <v>0</v>
      </c>
      <c r="K29" s="373"/>
      <c r="L29" s="373">
        <v>1.150532689999999</v>
      </c>
      <c r="M29" s="373"/>
      <c r="N29" s="373" t="s">
        <v>458</v>
      </c>
      <c r="O29" s="373"/>
      <c r="P29" s="373">
        <v>0</v>
      </c>
      <c r="Q29" s="373"/>
      <c r="R29" s="373" t="s">
        <v>458</v>
      </c>
      <c r="S29" s="373"/>
      <c r="T29" s="373">
        <v>0</v>
      </c>
      <c r="U29" s="373"/>
      <c r="V29" s="373" t="s">
        <v>458</v>
      </c>
      <c r="W29" s="373"/>
      <c r="X29" s="373">
        <v>0</v>
      </c>
      <c r="Y29" s="373"/>
      <c r="Z29" s="373" t="s">
        <v>458</v>
      </c>
      <c r="AA29" s="373"/>
      <c r="AB29" s="373">
        <v>0</v>
      </c>
      <c r="AC29" s="373"/>
      <c r="AD29" s="373" t="s">
        <v>458</v>
      </c>
      <c r="AE29" s="373"/>
      <c r="AF29" s="373">
        <v>1.150532689999999</v>
      </c>
      <c r="AG29" s="373">
        <v>0</v>
      </c>
    </row>
    <row r="30" spans="1:38" s="381" customFormat="1" ht="47.25" x14ac:dyDescent="0.25">
      <c r="A30" s="223" t="s">
        <v>63</v>
      </c>
      <c r="B30" s="224" t="s">
        <v>167</v>
      </c>
      <c r="C30" s="373" t="s">
        <v>458</v>
      </c>
      <c r="D30" s="373">
        <v>19.978289999999998</v>
      </c>
      <c r="E30" s="373">
        <v>19.978289999999998</v>
      </c>
      <c r="F30" s="373">
        <v>19.978289999999998</v>
      </c>
      <c r="G30" s="373">
        <v>0</v>
      </c>
      <c r="H30" s="373" t="s">
        <v>458</v>
      </c>
      <c r="I30" s="373"/>
      <c r="J30" s="373">
        <v>16.667766666666665</v>
      </c>
      <c r="K30" s="373"/>
      <c r="L30" s="373">
        <v>3.3105233333333306</v>
      </c>
      <c r="M30" s="373"/>
      <c r="N30" s="373" t="s">
        <v>458</v>
      </c>
      <c r="O30" s="373"/>
      <c r="P30" s="373">
        <v>0</v>
      </c>
      <c r="Q30" s="373"/>
      <c r="R30" s="373" t="s">
        <v>458</v>
      </c>
      <c r="S30" s="373"/>
      <c r="T30" s="373">
        <v>0</v>
      </c>
      <c r="U30" s="373"/>
      <c r="V30" s="373" t="s">
        <v>458</v>
      </c>
      <c r="W30" s="373"/>
      <c r="X30" s="373">
        <v>0</v>
      </c>
      <c r="Y30" s="373"/>
      <c r="Z30" s="373" t="s">
        <v>458</v>
      </c>
      <c r="AA30" s="373"/>
      <c r="AB30" s="373">
        <v>0</v>
      </c>
      <c r="AC30" s="373"/>
      <c r="AD30" s="373" t="s">
        <v>458</v>
      </c>
      <c r="AE30" s="373"/>
      <c r="AF30" s="373">
        <v>3.3105233333333306</v>
      </c>
      <c r="AG30" s="373">
        <v>0</v>
      </c>
    </row>
    <row r="31" spans="1:38" s="381" customFormat="1" x14ac:dyDescent="0.25">
      <c r="A31" s="223" t="s">
        <v>166</v>
      </c>
      <c r="B31" s="226" t="s">
        <v>165</v>
      </c>
      <c r="C31" s="373" t="s">
        <v>458</v>
      </c>
      <c r="D31" s="373">
        <v>0.61380999999999997</v>
      </c>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v>0</v>
      </c>
      <c r="AG31" s="373">
        <v>0</v>
      </c>
    </row>
    <row r="32" spans="1:38" s="381" customFormat="1" ht="31.5" x14ac:dyDescent="0.25">
      <c r="A32" s="223" t="s">
        <v>164</v>
      </c>
      <c r="B32" s="226" t="s">
        <v>163</v>
      </c>
      <c r="C32" s="373" t="s">
        <v>458</v>
      </c>
      <c r="D32" s="373">
        <v>5.5180200000000008</v>
      </c>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v>0</v>
      </c>
      <c r="AG32" s="373">
        <v>0</v>
      </c>
    </row>
    <row r="33" spans="1:33" s="381" customFormat="1" x14ac:dyDescent="0.25">
      <c r="A33" s="223" t="s">
        <v>162</v>
      </c>
      <c r="B33" s="226" t="s">
        <v>161</v>
      </c>
      <c r="C33" s="373" t="s">
        <v>458</v>
      </c>
      <c r="D33" s="373">
        <v>12.27298</v>
      </c>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v>0</v>
      </c>
      <c r="AG33" s="373">
        <v>0</v>
      </c>
    </row>
    <row r="34" spans="1:33" s="381" customFormat="1" x14ac:dyDescent="0.25">
      <c r="A34" s="223" t="s">
        <v>160</v>
      </c>
      <c r="B34" s="226" t="s">
        <v>159</v>
      </c>
      <c r="C34" s="373" t="s">
        <v>458</v>
      </c>
      <c r="D34" s="373">
        <v>1.5734800000000002</v>
      </c>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v>0</v>
      </c>
      <c r="AG34" s="373">
        <v>0</v>
      </c>
    </row>
    <row r="35" spans="1:33" s="381" customFormat="1" ht="48" customHeight="1" x14ac:dyDescent="0.25">
      <c r="A35" s="223" t="s">
        <v>62</v>
      </c>
      <c r="B35" s="224" t="s">
        <v>158</v>
      </c>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v>0</v>
      </c>
      <c r="AG35" s="373">
        <v>0</v>
      </c>
    </row>
    <row r="36" spans="1:33" s="381" customFormat="1" ht="44.25" customHeight="1" x14ac:dyDescent="0.25">
      <c r="A36" s="225" t="s">
        <v>157</v>
      </c>
      <c r="B36" s="226" t="s">
        <v>461</v>
      </c>
      <c r="C36" s="373"/>
      <c r="D36" s="373"/>
      <c r="E36" s="373"/>
      <c r="F36" s="373"/>
      <c r="G36" s="373">
        <v>0</v>
      </c>
      <c r="H36" s="373" t="s">
        <v>458</v>
      </c>
      <c r="I36" s="373"/>
      <c r="J36" s="373">
        <v>0</v>
      </c>
      <c r="K36" s="373"/>
      <c r="L36" s="373">
        <v>0</v>
      </c>
      <c r="M36" s="374" t="s">
        <v>439</v>
      </c>
      <c r="N36" s="373" t="s">
        <v>458</v>
      </c>
      <c r="O36" s="373" t="s">
        <v>458</v>
      </c>
      <c r="P36" s="373">
        <v>0</v>
      </c>
      <c r="Q36" s="374" t="s">
        <v>439</v>
      </c>
      <c r="R36" s="373" t="s">
        <v>458</v>
      </c>
      <c r="S36" s="373" t="s">
        <v>458</v>
      </c>
      <c r="T36" s="373">
        <v>0</v>
      </c>
      <c r="U36" s="374" t="s">
        <v>439</v>
      </c>
      <c r="V36" s="373" t="s">
        <v>458</v>
      </c>
      <c r="W36" s="373" t="s">
        <v>458</v>
      </c>
      <c r="X36" s="373">
        <v>0</v>
      </c>
      <c r="Y36" s="374" t="s">
        <v>439</v>
      </c>
      <c r="Z36" s="373" t="s">
        <v>458</v>
      </c>
      <c r="AA36" s="373" t="s">
        <v>458</v>
      </c>
      <c r="AB36" s="373">
        <v>0</v>
      </c>
      <c r="AC36" s="374" t="s">
        <v>439</v>
      </c>
      <c r="AD36" s="373" t="s">
        <v>458</v>
      </c>
      <c r="AE36" s="373" t="s">
        <v>458</v>
      </c>
      <c r="AF36" s="373">
        <v>0</v>
      </c>
      <c r="AG36" s="373">
        <v>0</v>
      </c>
    </row>
    <row r="37" spans="1:33" s="381" customFormat="1" ht="31.5" x14ac:dyDescent="0.25">
      <c r="A37" s="225" t="s">
        <v>156</v>
      </c>
      <c r="B37" s="228" t="s">
        <v>459</v>
      </c>
      <c r="C37" s="373"/>
      <c r="D37" s="373"/>
      <c r="E37" s="373"/>
      <c r="F37" s="373"/>
      <c r="G37" s="373">
        <v>0</v>
      </c>
      <c r="H37" s="373" t="s">
        <v>458</v>
      </c>
      <c r="I37" s="373"/>
      <c r="J37" s="373">
        <v>0</v>
      </c>
      <c r="K37" s="373"/>
      <c r="L37" s="373">
        <v>4</v>
      </c>
      <c r="M37" s="374">
        <v>1</v>
      </c>
      <c r="N37" s="373" t="s">
        <v>458</v>
      </c>
      <c r="O37" s="373" t="s">
        <v>458</v>
      </c>
      <c r="P37" s="373">
        <v>0</v>
      </c>
      <c r="Q37" s="374" t="s">
        <v>439</v>
      </c>
      <c r="R37" s="373" t="s">
        <v>458</v>
      </c>
      <c r="S37" s="373" t="s">
        <v>458</v>
      </c>
      <c r="T37" s="373">
        <v>0</v>
      </c>
      <c r="U37" s="374" t="s">
        <v>439</v>
      </c>
      <c r="V37" s="373" t="s">
        <v>458</v>
      </c>
      <c r="W37" s="373" t="s">
        <v>458</v>
      </c>
      <c r="X37" s="373">
        <v>0</v>
      </c>
      <c r="Y37" s="374" t="s">
        <v>439</v>
      </c>
      <c r="Z37" s="373" t="s">
        <v>458</v>
      </c>
      <c r="AA37" s="373" t="s">
        <v>458</v>
      </c>
      <c r="AB37" s="373">
        <v>0</v>
      </c>
      <c r="AC37" s="374" t="s">
        <v>439</v>
      </c>
      <c r="AD37" s="373" t="s">
        <v>458</v>
      </c>
      <c r="AE37" s="373" t="s">
        <v>458</v>
      </c>
      <c r="AF37" s="373">
        <v>4</v>
      </c>
      <c r="AG37" s="373">
        <v>0</v>
      </c>
    </row>
    <row r="38" spans="1:33" s="381" customFormat="1" x14ac:dyDescent="0.25">
      <c r="A38" s="225" t="s">
        <v>155</v>
      </c>
      <c r="B38" s="228" t="s">
        <v>146</v>
      </c>
      <c r="C38" s="373"/>
      <c r="D38" s="373"/>
      <c r="E38" s="373"/>
      <c r="F38" s="373"/>
      <c r="G38" s="373">
        <v>0</v>
      </c>
      <c r="H38" s="373" t="s">
        <v>458</v>
      </c>
      <c r="I38" s="373"/>
      <c r="J38" s="373">
        <v>0</v>
      </c>
      <c r="K38" s="373"/>
      <c r="L38" s="373">
        <v>0</v>
      </c>
      <c r="M38" s="374" t="s">
        <v>439</v>
      </c>
      <c r="N38" s="373" t="s">
        <v>458</v>
      </c>
      <c r="O38" s="373" t="s">
        <v>458</v>
      </c>
      <c r="P38" s="373">
        <v>0</v>
      </c>
      <c r="Q38" s="374" t="s">
        <v>439</v>
      </c>
      <c r="R38" s="373" t="s">
        <v>458</v>
      </c>
      <c r="S38" s="373" t="s">
        <v>458</v>
      </c>
      <c r="T38" s="373">
        <v>0</v>
      </c>
      <c r="U38" s="374" t="s">
        <v>439</v>
      </c>
      <c r="V38" s="373" t="s">
        <v>458</v>
      </c>
      <c r="W38" s="373" t="s">
        <v>458</v>
      </c>
      <c r="X38" s="373">
        <v>0</v>
      </c>
      <c r="Y38" s="374" t="s">
        <v>439</v>
      </c>
      <c r="Z38" s="373" t="s">
        <v>458</v>
      </c>
      <c r="AA38" s="373" t="s">
        <v>458</v>
      </c>
      <c r="AB38" s="373">
        <v>0</v>
      </c>
      <c r="AC38" s="374" t="s">
        <v>439</v>
      </c>
      <c r="AD38" s="373" t="s">
        <v>458</v>
      </c>
      <c r="AE38" s="373" t="s">
        <v>458</v>
      </c>
      <c r="AF38" s="373">
        <v>0</v>
      </c>
      <c r="AG38" s="373">
        <v>0</v>
      </c>
    </row>
    <row r="39" spans="1:33" s="381" customFormat="1" x14ac:dyDescent="0.25">
      <c r="A39" s="225" t="s">
        <v>154</v>
      </c>
      <c r="B39" s="226" t="s">
        <v>460</v>
      </c>
      <c r="C39" s="373"/>
      <c r="D39" s="373"/>
      <c r="E39" s="373"/>
      <c r="F39" s="373"/>
      <c r="G39" s="373">
        <v>0</v>
      </c>
      <c r="H39" s="373" t="s">
        <v>458</v>
      </c>
      <c r="I39" s="373"/>
      <c r="J39" s="373">
        <v>0</v>
      </c>
      <c r="K39" s="373"/>
      <c r="L39" s="373">
        <v>0.48</v>
      </c>
      <c r="M39" s="374">
        <v>1</v>
      </c>
      <c r="N39" s="373" t="s">
        <v>458</v>
      </c>
      <c r="O39" s="373" t="s">
        <v>458</v>
      </c>
      <c r="P39" s="373">
        <v>0</v>
      </c>
      <c r="Q39" s="374" t="s">
        <v>439</v>
      </c>
      <c r="R39" s="373" t="s">
        <v>458</v>
      </c>
      <c r="S39" s="373" t="s">
        <v>458</v>
      </c>
      <c r="T39" s="373">
        <v>0</v>
      </c>
      <c r="U39" s="374" t="s">
        <v>439</v>
      </c>
      <c r="V39" s="373" t="s">
        <v>458</v>
      </c>
      <c r="W39" s="373" t="s">
        <v>458</v>
      </c>
      <c r="X39" s="373">
        <v>0</v>
      </c>
      <c r="Y39" s="374" t="s">
        <v>439</v>
      </c>
      <c r="Z39" s="373" t="s">
        <v>458</v>
      </c>
      <c r="AA39" s="373" t="s">
        <v>458</v>
      </c>
      <c r="AB39" s="373">
        <v>0</v>
      </c>
      <c r="AC39" s="374" t="s">
        <v>439</v>
      </c>
      <c r="AD39" s="373" t="s">
        <v>458</v>
      </c>
      <c r="AE39" s="373" t="s">
        <v>458</v>
      </c>
      <c r="AF39" s="373">
        <v>0.48</v>
      </c>
      <c r="AG39" s="373">
        <v>0</v>
      </c>
    </row>
    <row r="40" spans="1:33" s="381" customFormat="1" x14ac:dyDescent="0.25">
      <c r="A40" s="225" t="s">
        <v>153</v>
      </c>
      <c r="B40" s="226" t="s">
        <v>462</v>
      </c>
      <c r="C40" s="373"/>
      <c r="D40" s="373"/>
      <c r="E40" s="373"/>
      <c r="F40" s="373"/>
      <c r="G40" s="373">
        <v>0</v>
      </c>
      <c r="H40" s="373" t="s">
        <v>458</v>
      </c>
      <c r="I40" s="373"/>
      <c r="J40" s="373">
        <v>0</v>
      </c>
      <c r="K40" s="373"/>
      <c r="L40" s="373">
        <v>0</v>
      </c>
      <c r="M40" s="374" t="s">
        <v>439</v>
      </c>
      <c r="N40" s="373" t="s">
        <v>458</v>
      </c>
      <c r="O40" s="373" t="s">
        <v>458</v>
      </c>
      <c r="P40" s="373">
        <v>0</v>
      </c>
      <c r="Q40" s="374" t="s">
        <v>439</v>
      </c>
      <c r="R40" s="373" t="s">
        <v>458</v>
      </c>
      <c r="S40" s="373" t="s">
        <v>458</v>
      </c>
      <c r="T40" s="373">
        <v>0</v>
      </c>
      <c r="U40" s="374" t="s">
        <v>439</v>
      </c>
      <c r="V40" s="373" t="s">
        <v>458</v>
      </c>
      <c r="W40" s="373" t="s">
        <v>458</v>
      </c>
      <c r="X40" s="373">
        <v>0</v>
      </c>
      <c r="Y40" s="374" t="s">
        <v>439</v>
      </c>
      <c r="Z40" s="373" t="s">
        <v>458</v>
      </c>
      <c r="AA40" s="373" t="s">
        <v>458</v>
      </c>
      <c r="AB40" s="373">
        <v>0</v>
      </c>
      <c r="AC40" s="374" t="s">
        <v>439</v>
      </c>
      <c r="AD40" s="373" t="s">
        <v>458</v>
      </c>
      <c r="AE40" s="373" t="s">
        <v>458</v>
      </c>
      <c r="AF40" s="373">
        <v>0</v>
      </c>
      <c r="AG40" s="373">
        <v>0</v>
      </c>
    </row>
    <row r="41" spans="1:33" s="381" customFormat="1" x14ac:dyDescent="0.25">
      <c r="A41" s="225" t="s">
        <v>152</v>
      </c>
      <c r="B41" s="226" t="s">
        <v>463</v>
      </c>
      <c r="C41" s="373"/>
      <c r="D41" s="373"/>
      <c r="E41" s="373"/>
      <c r="F41" s="373"/>
      <c r="G41" s="373">
        <v>0</v>
      </c>
      <c r="H41" s="373" t="s">
        <v>458</v>
      </c>
      <c r="I41" s="373"/>
      <c r="J41" s="373">
        <v>0</v>
      </c>
      <c r="K41" s="373"/>
      <c r="L41" s="373">
        <v>0</v>
      </c>
      <c r="M41" s="374" t="s">
        <v>439</v>
      </c>
      <c r="N41" s="373" t="s">
        <v>458</v>
      </c>
      <c r="O41" s="373" t="s">
        <v>458</v>
      </c>
      <c r="P41" s="373">
        <v>0</v>
      </c>
      <c r="Q41" s="374" t="s">
        <v>439</v>
      </c>
      <c r="R41" s="373" t="s">
        <v>458</v>
      </c>
      <c r="S41" s="373" t="s">
        <v>458</v>
      </c>
      <c r="T41" s="373">
        <v>0</v>
      </c>
      <c r="U41" s="374" t="s">
        <v>439</v>
      </c>
      <c r="V41" s="373" t="s">
        <v>458</v>
      </c>
      <c r="W41" s="373" t="s">
        <v>458</v>
      </c>
      <c r="X41" s="373">
        <v>0</v>
      </c>
      <c r="Y41" s="374" t="s">
        <v>439</v>
      </c>
      <c r="Z41" s="373" t="s">
        <v>458</v>
      </c>
      <c r="AA41" s="373" t="s">
        <v>458</v>
      </c>
      <c r="AB41" s="373">
        <v>0</v>
      </c>
      <c r="AC41" s="374" t="s">
        <v>439</v>
      </c>
      <c r="AD41" s="373" t="s">
        <v>458</v>
      </c>
      <c r="AE41" s="373" t="s">
        <v>458</v>
      </c>
      <c r="AF41" s="373">
        <v>0</v>
      </c>
      <c r="AG41" s="373">
        <v>0</v>
      </c>
    </row>
    <row r="42" spans="1:33" s="381" customFormat="1" x14ac:dyDescent="0.25">
      <c r="A42" s="225" t="s">
        <v>151</v>
      </c>
      <c r="B42" s="226" t="s">
        <v>464</v>
      </c>
      <c r="C42" s="373"/>
      <c r="D42" s="373"/>
      <c r="E42" s="373"/>
      <c r="F42" s="373"/>
      <c r="G42" s="373">
        <v>0</v>
      </c>
      <c r="H42" s="373" t="s">
        <v>458</v>
      </c>
      <c r="I42" s="373"/>
      <c r="J42" s="373">
        <v>0</v>
      </c>
      <c r="K42" s="373"/>
      <c r="L42" s="373">
        <v>0</v>
      </c>
      <c r="M42" s="374" t="s">
        <v>439</v>
      </c>
      <c r="N42" s="373" t="s">
        <v>458</v>
      </c>
      <c r="O42" s="373" t="s">
        <v>458</v>
      </c>
      <c r="P42" s="373">
        <v>0</v>
      </c>
      <c r="Q42" s="374" t="s">
        <v>439</v>
      </c>
      <c r="R42" s="373" t="s">
        <v>458</v>
      </c>
      <c r="S42" s="373" t="s">
        <v>458</v>
      </c>
      <c r="T42" s="373">
        <v>0</v>
      </c>
      <c r="U42" s="374" t="s">
        <v>439</v>
      </c>
      <c r="V42" s="373" t="s">
        <v>458</v>
      </c>
      <c r="W42" s="373" t="s">
        <v>458</v>
      </c>
      <c r="X42" s="373">
        <v>0</v>
      </c>
      <c r="Y42" s="374" t="s">
        <v>439</v>
      </c>
      <c r="Z42" s="373" t="s">
        <v>458</v>
      </c>
      <c r="AA42" s="373" t="s">
        <v>458</v>
      </c>
      <c r="AB42" s="373">
        <v>0</v>
      </c>
      <c r="AC42" s="374" t="s">
        <v>439</v>
      </c>
      <c r="AD42" s="373" t="s">
        <v>458</v>
      </c>
      <c r="AE42" s="373" t="s">
        <v>458</v>
      </c>
      <c r="AF42" s="373">
        <v>0</v>
      </c>
      <c r="AG42" s="373">
        <v>0</v>
      </c>
    </row>
    <row r="43" spans="1:33" s="381" customFormat="1" x14ac:dyDescent="0.25">
      <c r="A43" s="225" t="s">
        <v>465</v>
      </c>
      <c r="B43" s="226" t="s">
        <v>466</v>
      </c>
      <c r="C43" s="373"/>
      <c r="D43" s="373"/>
      <c r="E43" s="373"/>
      <c r="F43" s="373"/>
      <c r="G43" s="373">
        <v>0</v>
      </c>
      <c r="H43" s="373" t="s">
        <v>458</v>
      </c>
      <c r="I43" s="373"/>
      <c r="J43" s="373">
        <v>0</v>
      </c>
      <c r="K43" s="373"/>
      <c r="L43" s="373">
        <v>0</v>
      </c>
      <c r="M43" s="374" t="s">
        <v>439</v>
      </c>
      <c r="N43" s="373" t="s">
        <v>458</v>
      </c>
      <c r="O43" s="373" t="s">
        <v>458</v>
      </c>
      <c r="P43" s="373">
        <v>0</v>
      </c>
      <c r="Q43" s="374" t="s">
        <v>439</v>
      </c>
      <c r="R43" s="373" t="s">
        <v>458</v>
      </c>
      <c r="S43" s="373" t="s">
        <v>458</v>
      </c>
      <c r="T43" s="373">
        <v>0</v>
      </c>
      <c r="U43" s="374" t="s">
        <v>439</v>
      </c>
      <c r="V43" s="373" t="s">
        <v>458</v>
      </c>
      <c r="W43" s="373" t="s">
        <v>458</v>
      </c>
      <c r="X43" s="373">
        <v>0</v>
      </c>
      <c r="Y43" s="374" t="s">
        <v>439</v>
      </c>
      <c r="Z43" s="373" t="s">
        <v>458</v>
      </c>
      <c r="AA43" s="373" t="s">
        <v>458</v>
      </c>
      <c r="AB43" s="373">
        <v>0</v>
      </c>
      <c r="AC43" s="374" t="s">
        <v>439</v>
      </c>
      <c r="AD43" s="373" t="s">
        <v>458</v>
      </c>
      <c r="AE43" s="373" t="s">
        <v>458</v>
      </c>
      <c r="AF43" s="373">
        <v>0</v>
      </c>
      <c r="AG43" s="373">
        <v>0</v>
      </c>
    </row>
    <row r="44" spans="1:33" s="381" customFormat="1" x14ac:dyDescent="0.25">
      <c r="A44" s="225" t="s">
        <v>467</v>
      </c>
      <c r="B44" s="226" t="s">
        <v>468</v>
      </c>
      <c r="C44" s="373"/>
      <c r="D44" s="373"/>
      <c r="E44" s="373"/>
      <c r="F44" s="373"/>
      <c r="G44" s="373">
        <v>0</v>
      </c>
      <c r="H44" s="373" t="s">
        <v>458</v>
      </c>
      <c r="I44" s="373"/>
      <c r="J44" s="373">
        <v>0</v>
      </c>
      <c r="K44" s="373"/>
      <c r="L44" s="373">
        <v>0</v>
      </c>
      <c r="M44" s="374" t="s">
        <v>439</v>
      </c>
      <c r="N44" s="373" t="s">
        <v>458</v>
      </c>
      <c r="O44" s="373" t="s">
        <v>458</v>
      </c>
      <c r="P44" s="373">
        <v>0</v>
      </c>
      <c r="Q44" s="374" t="s">
        <v>439</v>
      </c>
      <c r="R44" s="373" t="s">
        <v>458</v>
      </c>
      <c r="S44" s="373" t="s">
        <v>458</v>
      </c>
      <c r="T44" s="373">
        <v>0</v>
      </c>
      <c r="U44" s="374" t="s">
        <v>439</v>
      </c>
      <c r="V44" s="373" t="s">
        <v>458</v>
      </c>
      <c r="W44" s="373" t="s">
        <v>458</v>
      </c>
      <c r="X44" s="373">
        <v>0</v>
      </c>
      <c r="Y44" s="374" t="s">
        <v>439</v>
      </c>
      <c r="Z44" s="373" t="s">
        <v>458</v>
      </c>
      <c r="AA44" s="373" t="s">
        <v>458</v>
      </c>
      <c r="AB44" s="373">
        <v>0</v>
      </c>
      <c r="AC44" s="374" t="s">
        <v>439</v>
      </c>
      <c r="AD44" s="373" t="s">
        <v>458</v>
      </c>
      <c r="AE44" s="373" t="s">
        <v>458</v>
      </c>
      <c r="AF44" s="373">
        <v>0</v>
      </c>
      <c r="AG44" s="373">
        <v>0</v>
      </c>
    </row>
    <row r="45" spans="1:33" s="381" customFormat="1" x14ac:dyDescent="0.25">
      <c r="A45" s="225" t="s">
        <v>469</v>
      </c>
      <c r="B45" s="226" t="s">
        <v>470</v>
      </c>
      <c r="C45" s="373"/>
      <c r="D45" s="373"/>
      <c r="E45" s="373"/>
      <c r="F45" s="373"/>
      <c r="G45" s="373">
        <v>0</v>
      </c>
      <c r="H45" s="373" t="s">
        <v>458</v>
      </c>
      <c r="I45" s="373"/>
      <c r="J45" s="373">
        <v>0</v>
      </c>
      <c r="K45" s="373"/>
      <c r="L45" s="373">
        <v>0</v>
      </c>
      <c r="M45" s="374" t="s">
        <v>439</v>
      </c>
      <c r="N45" s="373" t="s">
        <v>458</v>
      </c>
      <c r="O45" s="373" t="s">
        <v>458</v>
      </c>
      <c r="P45" s="373">
        <v>0</v>
      </c>
      <c r="Q45" s="374" t="s">
        <v>439</v>
      </c>
      <c r="R45" s="373" t="s">
        <v>458</v>
      </c>
      <c r="S45" s="373" t="s">
        <v>458</v>
      </c>
      <c r="T45" s="373">
        <v>0</v>
      </c>
      <c r="U45" s="374" t="s">
        <v>439</v>
      </c>
      <c r="V45" s="373" t="s">
        <v>458</v>
      </c>
      <c r="W45" s="373" t="s">
        <v>458</v>
      </c>
      <c r="X45" s="373">
        <v>0</v>
      </c>
      <c r="Y45" s="374" t="s">
        <v>439</v>
      </c>
      <c r="Z45" s="373" t="s">
        <v>458</v>
      </c>
      <c r="AA45" s="373" t="s">
        <v>458</v>
      </c>
      <c r="AB45" s="373">
        <v>0</v>
      </c>
      <c r="AC45" s="374" t="s">
        <v>439</v>
      </c>
      <c r="AD45" s="373" t="s">
        <v>458</v>
      </c>
      <c r="AE45" s="373" t="s">
        <v>458</v>
      </c>
      <c r="AF45" s="373">
        <v>0</v>
      </c>
      <c r="AG45" s="373">
        <v>0</v>
      </c>
    </row>
    <row r="46" spans="1:33" s="381" customFormat="1" x14ac:dyDescent="0.25">
      <c r="A46" s="225" t="s">
        <v>471</v>
      </c>
      <c r="B46" s="226" t="s">
        <v>472</v>
      </c>
      <c r="C46" s="373"/>
      <c r="D46" s="373"/>
      <c r="E46" s="373"/>
      <c r="F46" s="373"/>
      <c r="G46" s="373">
        <v>0</v>
      </c>
      <c r="H46" s="373" t="s">
        <v>458</v>
      </c>
      <c r="I46" s="373"/>
      <c r="J46" s="373">
        <v>0</v>
      </c>
      <c r="K46" s="373"/>
      <c r="L46" s="373">
        <v>0</v>
      </c>
      <c r="M46" s="374" t="s">
        <v>439</v>
      </c>
      <c r="N46" s="373" t="s">
        <v>458</v>
      </c>
      <c r="O46" s="373" t="s">
        <v>458</v>
      </c>
      <c r="P46" s="373">
        <v>0</v>
      </c>
      <c r="Q46" s="374" t="s">
        <v>439</v>
      </c>
      <c r="R46" s="373" t="s">
        <v>458</v>
      </c>
      <c r="S46" s="373" t="s">
        <v>458</v>
      </c>
      <c r="T46" s="373">
        <v>0</v>
      </c>
      <c r="U46" s="374" t="s">
        <v>439</v>
      </c>
      <c r="V46" s="373" t="s">
        <v>458</v>
      </c>
      <c r="W46" s="373" t="s">
        <v>458</v>
      </c>
      <c r="X46" s="373">
        <v>0</v>
      </c>
      <c r="Y46" s="374" t="s">
        <v>439</v>
      </c>
      <c r="Z46" s="373" t="s">
        <v>458</v>
      </c>
      <c r="AA46" s="373" t="s">
        <v>458</v>
      </c>
      <c r="AB46" s="373">
        <v>0</v>
      </c>
      <c r="AC46" s="374" t="s">
        <v>439</v>
      </c>
      <c r="AD46" s="373" t="s">
        <v>458</v>
      </c>
      <c r="AE46" s="373" t="s">
        <v>458</v>
      </c>
      <c r="AF46" s="373">
        <v>0</v>
      </c>
      <c r="AG46" s="373">
        <v>0</v>
      </c>
    </row>
    <row r="47" spans="1:33" s="381" customFormat="1" x14ac:dyDescent="0.25">
      <c r="A47" s="223" t="s">
        <v>61</v>
      </c>
      <c r="B47" s="224" t="s">
        <v>150</v>
      </c>
      <c r="C47" s="373"/>
      <c r="D47" s="373"/>
      <c r="E47" s="373"/>
      <c r="F47" s="373"/>
      <c r="G47" s="373"/>
      <c r="H47" s="373"/>
      <c r="I47" s="373"/>
      <c r="J47" s="373"/>
      <c r="K47" s="373"/>
      <c r="L47" s="373"/>
      <c r="M47" s="373"/>
      <c r="N47" s="373"/>
      <c r="O47" s="373"/>
      <c r="P47" s="373"/>
      <c r="Q47" s="373"/>
      <c r="R47" s="373"/>
      <c r="S47" s="373"/>
      <c r="T47" s="373"/>
      <c r="U47" s="373"/>
      <c r="V47" s="373"/>
      <c r="W47" s="374"/>
      <c r="X47" s="373"/>
      <c r="Y47" s="373"/>
      <c r="Z47" s="373"/>
      <c r="AA47" s="373"/>
      <c r="AB47" s="373"/>
      <c r="AC47" s="373"/>
      <c r="AD47" s="373"/>
      <c r="AE47" s="373"/>
      <c r="AF47" s="373"/>
      <c r="AG47" s="373"/>
    </row>
    <row r="48" spans="1:33" s="381" customFormat="1" ht="33.75" customHeight="1" x14ac:dyDescent="0.25">
      <c r="A48" s="225" t="s">
        <v>149</v>
      </c>
      <c r="B48" s="226" t="s">
        <v>461</v>
      </c>
      <c r="C48" s="373"/>
      <c r="D48" s="373"/>
      <c r="E48" s="373"/>
      <c r="F48" s="373"/>
      <c r="G48" s="373">
        <v>0</v>
      </c>
      <c r="H48" s="373" t="s">
        <v>458</v>
      </c>
      <c r="I48" s="373"/>
      <c r="J48" s="373">
        <v>0</v>
      </c>
      <c r="K48" s="373"/>
      <c r="L48" s="373">
        <v>0</v>
      </c>
      <c r="M48" s="373"/>
      <c r="N48" s="373" t="s">
        <v>458</v>
      </c>
      <c r="O48" s="373"/>
      <c r="P48" s="373">
        <v>0</v>
      </c>
      <c r="Q48" s="373"/>
      <c r="R48" s="373" t="s">
        <v>458</v>
      </c>
      <c r="S48" s="373"/>
      <c r="T48" s="373">
        <v>0</v>
      </c>
      <c r="U48" s="373"/>
      <c r="V48" s="373" t="s">
        <v>458</v>
      </c>
      <c r="W48" s="373"/>
      <c r="X48" s="373">
        <v>0</v>
      </c>
      <c r="Y48" s="373"/>
      <c r="Z48" s="373" t="s">
        <v>458</v>
      </c>
      <c r="AA48" s="373"/>
      <c r="AB48" s="373">
        <v>0</v>
      </c>
      <c r="AC48" s="373"/>
      <c r="AD48" s="373" t="s">
        <v>458</v>
      </c>
      <c r="AE48" s="373"/>
      <c r="AF48" s="373">
        <v>0</v>
      </c>
      <c r="AG48" s="373">
        <v>0</v>
      </c>
    </row>
    <row r="49" spans="1:33" s="381" customFormat="1" ht="31.5" x14ac:dyDescent="0.25">
      <c r="A49" s="225" t="s">
        <v>148</v>
      </c>
      <c r="B49" s="228" t="s">
        <v>459</v>
      </c>
      <c r="C49" s="373"/>
      <c r="D49" s="373"/>
      <c r="E49" s="373"/>
      <c r="F49" s="373"/>
      <c r="G49" s="373">
        <v>0</v>
      </c>
      <c r="H49" s="373" t="s">
        <v>458</v>
      </c>
      <c r="I49" s="373"/>
      <c r="J49" s="373">
        <v>0</v>
      </c>
      <c r="K49" s="373"/>
      <c r="L49" s="373">
        <v>4</v>
      </c>
      <c r="M49" s="373"/>
      <c r="N49" s="373" t="s">
        <v>458</v>
      </c>
      <c r="O49" s="373"/>
      <c r="P49" s="373">
        <v>0</v>
      </c>
      <c r="Q49" s="373"/>
      <c r="R49" s="373" t="s">
        <v>458</v>
      </c>
      <c r="S49" s="373"/>
      <c r="T49" s="373">
        <v>0</v>
      </c>
      <c r="U49" s="373"/>
      <c r="V49" s="373" t="s">
        <v>458</v>
      </c>
      <c r="W49" s="373"/>
      <c r="X49" s="373">
        <v>0</v>
      </c>
      <c r="Y49" s="373"/>
      <c r="Z49" s="373" t="s">
        <v>458</v>
      </c>
      <c r="AA49" s="373"/>
      <c r="AB49" s="373">
        <v>0</v>
      </c>
      <c r="AC49" s="373"/>
      <c r="AD49" s="373" t="s">
        <v>458</v>
      </c>
      <c r="AE49" s="373"/>
      <c r="AF49" s="373">
        <v>4</v>
      </c>
      <c r="AG49" s="373">
        <v>0</v>
      </c>
    </row>
    <row r="50" spans="1:33" s="381" customFormat="1" x14ac:dyDescent="0.25">
      <c r="A50" s="225" t="s">
        <v>147</v>
      </c>
      <c r="B50" s="228" t="s">
        <v>146</v>
      </c>
      <c r="C50" s="373"/>
      <c r="D50" s="373"/>
      <c r="E50" s="373"/>
      <c r="F50" s="373"/>
      <c r="G50" s="373">
        <v>0</v>
      </c>
      <c r="H50" s="373" t="s">
        <v>458</v>
      </c>
      <c r="I50" s="373"/>
      <c r="J50" s="373">
        <v>0</v>
      </c>
      <c r="K50" s="373"/>
      <c r="L50" s="373">
        <v>0</v>
      </c>
      <c r="M50" s="373"/>
      <c r="N50" s="373" t="s">
        <v>458</v>
      </c>
      <c r="O50" s="373"/>
      <c r="P50" s="373">
        <v>0</v>
      </c>
      <c r="Q50" s="373"/>
      <c r="R50" s="373" t="s">
        <v>458</v>
      </c>
      <c r="S50" s="373"/>
      <c r="T50" s="373">
        <v>0</v>
      </c>
      <c r="U50" s="373"/>
      <c r="V50" s="373" t="s">
        <v>458</v>
      </c>
      <c r="W50" s="373"/>
      <c r="X50" s="373">
        <v>0</v>
      </c>
      <c r="Y50" s="373"/>
      <c r="Z50" s="373" t="s">
        <v>458</v>
      </c>
      <c r="AA50" s="373"/>
      <c r="AB50" s="373">
        <v>0</v>
      </c>
      <c r="AC50" s="373"/>
      <c r="AD50" s="373" t="s">
        <v>458</v>
      </c>
      <c r="AE50" s="373"/>
      <c r="AF50" s="373">
        <v>0</v>
      </c>
      <c r="AG50" s="373">
        <v>0</v>
      </c>
    </row>
    <row r="51" spans="1:33" s="381" customFormat="1" ht="31.5" x14ac:dyDescent="0.25">
      <c r="A51" s="225" t="s">
        <v>145</v>
      </c>
      <c r="B51" s="226" t="s">
        <v>144</v>
      </c>
      <c r="C51" s="373"/>
      <c r="D51" s="373"/>
      <c r="E51" s="373"/>
      <c r="F51" s="373"/>
      <c r="G51" s="373">
        <v>0</v>
      </c>
      <c r="H51" s="373" t="s">
        <v>458</v>
      </c>
      <c r="I51" s="373"/>
      <c r="J51" s="373">
        <v>0</v>
      </c>
      <c r="K51" s="373"/>
      <c r="L51" s="373">
        <v>0</v>
      </c>
      <c r="M51" s="373"/>
      <c r="N51" s="373" t="s">
        <v>458</v>
      </c>
      <c r="O51" s="373"/>
      <c r="P51" s="373">
        <v>0</v>
      </c>
      <c r="Q51" s="373"/>
      <c r="R51" s="373" t="s">
        <v>458</v>
      </c>
      <c r="S51" s="373"/>
      <c r="T51" s="373">
        <v>0</v>
      </c>
      <c r="U51" s="373"/>
      <c r="V51" s="373" t="s">
        <v>458</v>
      </c>
      <c r="W51" s="373"/>
      <c r="X51" s="373">
        <v>0</v>
      </c>
      <c r="Y51" s="373"/>
      <c r="Z51" s="373" t="s">
        <v>458</v>
      </c>
      <c r="AA51" s="373"/>
      <c r="AB51" s="373">
        <v>0</v>
      </c>
      <c r="AC51" s="373"/>
      <c r="AD51" s="373" t="s">
        <v>458</v>
      </c>
      <c r="AE51" s="373"/>
      <c r="AF51" s="373">
        <v>0</v>
      </c>
      <c r="AG51" s="373">
        <v>0</v>
      </c>
    </row>
    <row r="52" spans="1:33" s="381" customFormat="1" ht="31.5" x14ac:dyDescent="0.25">
      <c r="A52" s="225" t="s">
        <v>143</v>
      </c>
      <c r="B52" s="226" t="s">
        <v>142</v>
      </c>
      <c r="C52" s="373"/>
      <c r="D52" s="373"/>
      <c r="E52" s="373"/>
      <c r="F52" s="373"/>
      <c r="G52" s="373">
        <v>0</v>
      </c>
      <c r="H52" s="373" t="s">
        <v>458</v>
      </c>
      <c r="I52" s="373"/>
      <c r="J52" s="373">
        <v>0</v>
      </c>
      <c r="K52" s="373"/>
      <c r="L52" s="373">
        <v>0</v>
      </c>
      <c r="M52" s="373"/>
      <c r="N52" s="373" t="s">
        <v>458</v>
      </c>
      <c r="O52" s="373"/>
      <c r="P52" s="373">
        <v>0</v>
      </c>
      <c r="Q52" s="373"/>
      <c r="R52" s="373" t="s">
        <v>458</v>
      </c>
      <c r="S52" s="373"/>
      <c r="T52" s="373">
        <v>0</v>
      </c>
      <c r="U52" s="373"/>
      <c r="V52" s="373" t="s">
        <v>458</v>
      </c>
      <c r="W52" s="373"/>
      <c r="X52" s="373">
        <v>0</v>
      </c>
      <c r="Y52" s="373"/>
      <c r="Z52" s="373" t="s">
        <v>458</v>
      </c>
      <c r="AA52" s="373"/>
      <c r="AB52" s="373">
        <v>0</v>
      </c>
      <c r="AC52" s="373"/>
      <c r="AD52" s="373" t="s">
        <v>458</v>
      </c>
      <c r="AE52" s="373"/>
      <c r="AF52" s="373">
        <v>0</v>
      </c>
      <c r="AG52" s="373">
        <v>0</v>
      </c>
    </row>
    <row r="53" spans="1:33" s="381" customFormat="1" x14ac:dyDescent="0.25">
      <c r="A53" s="225" t="s">
        <v>141</v>
      </c>
      <c r="B53" s="226" t="s">
        <v>140</v>
      </c>
      <c r="C53" s="373"/>
      <c r="D53" s="373"/>
      <c r="E53" s="373"/>
      <c r="F53" s="373"/>
      <c r="G53" s="373">
        <v>0</v>
      </c>
      <c r="H53" s="373" t="s">
        <v>458</v>
      </c>
      <c r="I53" s="373"/>
      <c r="J53" s="373">
        <v>0</v>
      </c>
      <c r="K53" s="373"/>
      <c r="L53" s="373">
        <v>0.48</v>
      </c>
      <c r="M53" s="373"/>
      <c r="N53" s="373" t="s">
        <v>458</v>
      </c>
      <c r="O53" s="373"/>
      <c r="P53" s="373">
        <v>0</v>
      </c>
      <c r="Q53" s="373"/>
      <c r="R53" s="373" t="s">
        <v>458</v>
      </c>
      <c r="S53" s="373"/>
      <c r="T53" s="373">
        <v>0</v>
      </c>
      <c r="U53" s="373"/>
      <c r="V53" s="373" t="s">
        <v>458</v>
      </c>
      <c r="W53" s="373"/>
      <c r="X53" s="373">
        <v>0</v>
      </c>
      <c r="Y53" s="373"/>
      <c r="Z53" s="373" t="s">
        <v>458</v>
      </c>
      <c r="AA53" s="373"/>
      <c r="AB53" s="373">
        <v>0</v>
      </c>
      <c r="AC53" s="373"/>
      <c r="AD53" s="373" t="s">
        <v>458</v>
      </c>
      <c r="AE53" s="373"/>
      <c r="AF53" s="373">
        <v>0.48</v>
      </c>
      <c r="AG53" s="373">
        <v>0</v>
      </c>
    </row>
    <row r="54" spans="1:33" s="381" customFormat="1" x14ac:dyDescent="0.25">
      <c r="A54" s="225" t="s">
        <v>139</v>
      </c>
      <c r="B54" s="226" t="s">
        <v>462</v>
      </c>
      <c r="C54" s="373"/>
      <c r="D54" s="373"/>
      <c r="E54" s="373"/>
      <c r="F54" s="373"/>
      <c r="G54" s="373">
        <v>0</v>
      </c>
      <c r="H54" s="373" t="s">
        <v>458</v>
      </c>
      <c r="I54" s="373"/>
      <c r="J54" s="373">
        <v>0</v>
      </c>
      <c r="K54" s="373"/>
      <c r="L54" s="373">
        <v>0</v>
      </c>
      <c r="M54" s="373"/>
      <c r="N54" s="373" t="s">
        <v>458</v>
      </c>
      <c r="O54" s="373"/>
      <c r="P54" s="373">
        <v>0</v>
      </c>
      <c r="Q54" s="373"/>
      <c r="R54" s="373" t="s">
        <v>458</v>
      </c>
      <c r="S54" s="373"/>
      <c r="T54" s="373">
        <v>0</v>
      </c>
      <c r="U54" s="373"/>
      <c r="V54" s="373" t="s">
        <v>458</v>
      </c>
      <c r="W54" s="373"/>
      <c r="X54" s="373">
        <v>0</v>
      </c>
      <c r="Y54" s="373"/>
      <c r="Z54" s="373" t="s">
        <v>458</v>
      </c>
      <c r="AA54" s="373"/>
      <c r="AB54" s="373">
        <v>0</v>
      </c>
      <c r="AC54" s="373"/>
      <c r="AD54" s="373" t="s">
        <v>458</v>
      </c>
      <c r="AE54" s="373"/>
      <c r="AF54" s="373">
        <v>0</v>
      </c>
      <c r="AG54" s="373">
        <v>0</v>
      </c>
    </row>
    <row r="55" spans="1:33" s="381" customFormat="1" x14ac:dyDescent="0.25">
      <c r="A55" s="225" t="s">
        <v>473</v>
      </c>
      <c r="B55" s="226" t="s">
        <v>463</v>
      </c>
      <c r="C55" s="373"/>
      <c r="D55" s="373"/>
      <c r="E55" s="373"/>
      <c r="F55" s="373"/>
      <c r="G55" s="373">
        <v>0</v>
      </c>
      <c r="H55" s="373" t="s">
        <v>458</v>
      </c>
      <c r="I55" s="373"/>
      <c r="J55" s="373">
        <v>0</v>
      </c>
      <c r="K55" s="373"/>
      <c r="L55" s="373">
        <v>0</v>
      </c>
      <c r="M55" s="373"/>
      <c r="N55" s="373" t="s">
        <v>458</v>
      </c>
      <c r="O55" s="373"/>
      <c r="P55" s="373">
        <v>0</v>
      </c>
      <c r="Q55" s="373"/>
      <c r="R55" s="373" t="s">
        <v>458</v>
      </c>
      <c r="S55" s="373"/>
      <c r="T55" s="373">
        <v>0</v>
      </c>
      <c r="U55" s="373"/>
      <c r="V55" s="373" t="s">
        <v>458</v>
      </c>
      <c r="W55" s="373"/>
      <c r="X55" s="373">
        <v>0</v>
      </c>
      <c r="Y55" s="373"/>
      <c r="Z55" s="373" t="s">
        <v>458</v>
      </c>
      <c r="AA55" s="373"/>
      <c r="AB55" s="373">
        <v>0</v>
      </c>
      <c r="AC55" s="373"/>
      <c r="AD55" s="373" t="s">
        <v>458</v>
      </c>
      <c r="AE55" s="373"/>
      <c r="AF55" s="373">
        <v>0</v>
      </c>
      <c r="AG55" s="373">
        <v>0</v>
      </c>
    </row>
    <row r="56" spans="1:33" s="381" customFormat="1" x14ac:dyDescent="0.25">
      <c r="A56" s="225" t="s">
        <v>474</v>
      </c>
      <c r="B56" s="226" t="s">
        <v>464</v>
      </c>
      <c r="C56" s="373"/>
      <c r="D56" s="373"/>
      <c r="E56" s="373"/>
      <c r="F56" s="373"/>
      <c r="G56" s="373">
        <v>0</v>
      </c>
      <c r="H56" s="373" t="s">
        <v>458</v>
      </c>
      <c r="I56" s="373"/>
      <c r="J56" s="373">
        <v>0</v>
      </c>
      <c r="K56" s="373"/>
      <c r="L56" s="373">
        <v>0</v>
      </c>
      <c r="M56" s="373"/>
      <c r="N56" s="373" t="s">
        <v>458</v>
      </c>
      <c r="O56" s="373"/>
      <c r="P56" s="373">
        <v>0</v>
      </c>
      <c r="Q56" s="373"/>
      <c r="R56" s="373" t="s">
        <v>458</v>
      </c>
      <c r="S56" s="373"/>
      <c r="T56" s="373">
        <v>0</v>
      </c>
      <c r="U56" s="373"/>
      <c r="V56" s="373" t="s">
        <v>458</v>
      </c>
      <c r="W56" s="373"/>
      <c r="X56" s="373">
        <v>0</v>
      </c>
      <c r="Y56" s="373"/>
      <c r="Z56" s="373" t="s">
        <v>458</v>
      </c>
      <c r="AA56" s="373"/>
      <c r="AB56" s="373">
        <v>0</v>
      </c>
      <c r="AC56" s="373"/>
      <c r="AD56" s="373" t="s">
        <v>458</v>
      </c>
      <c r="AE56" s="373"/>
      <c r="AF56" s="373">
        <v>0</v>
      </c>
      <c r="AG56" s="373">
        <v>0</v>
      </c>
    </row>
    <row r="57" spans="1:33" s="381" customFormat="1" x14ac:dyDescent="0.25">
      <c r="A57" s="225" t="s">
        <v>475</v>
      </c>
      <c r="B57" s="226" t="s">
        <v>466</v>
      </c>
      <c r="C57" s="373"/>
      <c r="D57" s="373"/>
      <c r="E57" s="373"/>
      <c r="F57" s="373"/>
      <c r="G57" s="373">
        <v>0</v>
      </c>
      <c r="H57" s="373" t="s">
        <v>458</v>
      </c>
      <c r="I57" s="373"/>
      <c r="J57" s="373">
        <v>0</v>
      </c>
      <c r="K57" s="373"/>
      <c r="L57" s="373">
        <v>0</v>
      </c>
      <c r="M57" s="373"/>
      <c r="N57" s="373" t="s">
        <v>458</v>
      </c>
      <c r="O57" s="373"/>
      <c r="P57" s="373">
        <v>0</v>
      </c>
      <c r="Q57" s="373"/>
      <c r="R57" s="373" t="s">
        <v>458</v>
      </c>
      <c r="S57" s="373"/>
      <c r="T57" s="373">
        <v>0</v>
      </c>
      <c r="U57" s="373"/>
      <c r="V57" s="373" t="s">
        <v>458</v>
      </c>
      <c r="W57" s="373"/>
      <c r="X57" s="373">
        <v>0</v>
      </c>
      <c r="Y57" s="373"/>
      <c r="Z57" s="373" t="s">
        <v>458</v>
      </c>
      <c r="AA57" s="373"/>
      <c r="AB57" s="373">
        <v>0</v>
      </c>
      <c r="AC57" s="373"/>
      <c r="AD57" s="373" t="s">
        <v>458</v>
      </c>
      <c r="AE57" s="373"/>
      <c r="AF57" s="373">
        <v>0</v>
      </c>
      <c r="AG57" s="373">
        <v>0</v>
      </c>
    </row>
    <row r="58" spans="1:33" s="381" customFormat="1" x14ac:dyDescent="0.25">
      <c r="A58" s="225" t="s">
        <v>476</v>
      </c>
      <c r="B58" s="226" t="s">
        <v>468</v>
      </c>
      <c r="C58" s="373"/>
      <c r="D58" s="373"/>
      <c r="E58" s="373"/>
      <c r="F58" s="373"/>
      <c r="G58" s="373">
        <v>0</v>
      </c>
      <c r="H58" s="373" t="s">
        <v>458</v>
      </c>
      <c r="I58" s="373"/>
      <c r="J58" s="373">
        <v>0</v>
      </c>
      <c r="K58" s="373"/>
      <c r="L58" s="373">
        <v>0</v>
      </c>
      <c r="M58" s="373"/>
      <c r="N58" s="373" t="s">
        <v>458</v>
      </c>
      <c r="O58" s="373"/>
      <c r="P58" s="373">
        <v>0</v>
      </c>
      <c r="Q58" s="373"/>
      <c r="R58" s="373" t="s">
        <v>458</v>
      </c>
      <c r="S58" s="373"/>
      <c r="T58" s="373">
        <v>0</v>
      </c>
      <c r="U58" s="373"/>
      <c r="V58" s="373" t="s">
        <v>458</v>
      </c>
      <c r="W58" s="373"/>
      <c r="X58" s="373">
        <v>0</v>
      </c>
      <c r="Y58" s="373"/>
      <c r="Z58" s="373" t="s">
        <v>458</v>
      </c>
      <c r="AA58" s="373"/>
      <c r="AB58" s="373">
        <v>0</v>
      </c>
      <c r="AC58" s="373"/>
      <c r="AD58" s="373" t="s">
        <v>458</v>
      </c>
      <c r="AE58" s="373"/>
      <c r="AF58" s="373">
        <v>0</v>
      </c>
      <c r="AG58" s="373">
        <v>0</v>
      </c>
    </row>
    <row r="59" spans="1:33" s="381" customFormat="1" x14ac:dyDescent="0.25">
      <c r="A59" s="225" t="s">
        <v>477</v>
      </c>
      <c r="B59" s="226" t="s">
        <v>470</v>
      </c>
      <c r="C59" s="373"/>
      <c r="D59" s="373"/>
      <c r="E59" s="373"/>
      <c r="F59" s="373"/>
      <c r="G59" s="373">
        <v>0</v>
      </c>
      <c r="H59" s="373" t="s">
        <v>458</v>
      </c>
      <c r="I59" s="373"/>
      <c r="J59" s="373">
        <v>0</v>
      </c>
      <c r="K59" s="373"/>
      <c r="L59" s="373">
        <v>0</v>
      </c>
      <c r="M59" s="373"/>
      <c r="N59" s="373" t="s">
        <v>458</v>
      </c>
      <c r="O59" s="373"/>
      <c r="P59" s="373">
        <v>0</v>
      </c>
      <c r="Q59" s="373"/>
      <c r="R59" s="373" t="s">
        <v>458</v>
      </c>
      <c r="S59" s="373"/>
      <c r="T59" s="373">
        <v>0</v>
      </c>
      <c r="U59" s="373"/>
      <c r="V59" s="373" t="s">
        <v>458</v>
      </c>
      <c r="W59" s="373"/>
      <c r="X59" s="373">
        <v>0</v>
      </c>
      <c r="Y59" s="373"/>
      <c r="Z59" s="373" t="s">
        <v>458</v>
      </c>
      <c r="AA59" s="373"/>
      <c r="AB59" s="373">
        <v>0</v>
      </c>
      <c r="AC59" s="373"/>
      <c r="AD59" s="373" t="s">
        <v>458</v>
      </c>
      <c r="AE59" s="373"/>
      <c r="AF59" s="373">
        <v>0</v>
      </c>
      <c r="AG59" s="373">
        <v>0</v>
      </c>
    </row>
    <row r="60" spans="1:33" s="381" customFormat="1" x14ac:dyDescent="0.25">
      <c r="A60" s="225" t="s">
        <v>478</v>
      </c>
      <c r="B60" s="226" t="s">
        <v>472</v>
      </c>
      <c r="C60" s="373"/>
      <c r="D60" s="373"/>
      <c r="E60" s="373"/>
      <c r="F60" s="373"/>
      <c r="G60" s="373">
        <v>0</v>
      </c>
      <c r="H60" s="373" t="s">
        <v>458</v>
      </c>
      <c r="I60" s="373"/>
      <c r="J60" s="373">
        <v>0</v>
      </c>
      <c r="K60" s="373"/>
      <c r="L60" s="373">
        <v>0</v>
      </c>
      <c r="M60" s="373"/>
      <c r="N60" s="373" t="s">
        <v>458</v>
      </c>
      <c r="O60" s="373"/>
      <c r="P60" s="373">
        <v>0</v>
      </c>
      <c r="Q60" s="373"/>
      <c r="R60" s="373" t="s">
        <v>458</v>
      </c>
      <c r="S60" s="373"/>
      <c r="T60" s="373">
        <v>0</v>
      </c>
      <c r="U60" s="373"/>
      <c r="V60" s="373" t="s">
        <v>458</v>
      </c>
      <c r="W60" s="373"/>
      <c r="X60" s="373">
        <v>0</v>
      </c>
      <c r="Y60" s="373"/>
      <c r="Z60" s="373" t="s">
        <v>458</v>
      </c>
      <c r="AA60" s="373"/>
      <c r="AB60" s="373">
        <v>0</v>
      </c>
      <c r="AC60" s="373"/>
      <c r="AD60" s="373" t="s">
        <v>458</v>
      </c>
      <c r="AE60" s="373"/>
      <c r="AF60" s="373">
        <v>0</v>
      </c>
      <c r="AG60" s="373">
        <v>0</v>
      </c>
    </row>
    <row r="61" spans="1:33" s="381" customFormat="1" ht="35.25" customHeight="1" x14ac:dyDescent="0.25">
      <c r="A61" s="223" t="s">
        <v>59</v>
      </c>
      <c r="B61" s="224" t="s">
        <v>138</v>
      </c>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v>0</v>
      </c>
      <c r="AG61" s="373">
        <v>0</v>
      </c>
    </row>
    <row r="62" spans="1:33" s="381" customFormat="1" x14ac:dyDescent="0.25">
      <c r="A62" s="225" t="s">
        <v>137</v>
      </c>
      <c r="B62" s="226" t="s">
        <v>136</v>
      </c>
      <c r="C62" s="373" t="s">
        <v>458</v>
      </c>
      <c r="D62" s="373">
        <v>19.978289999999998</v>
      </c>
      <c r="E62" s="373"/>
      <c r="F62" s="373"/>
      <c r="G62" s="373">
        <v>0</v>
      </c>
      <c r="H62" s="373" t="s">
        <v>458</v>
      </c>
      <c r="I62" s="373"/>
      <c r="J62" s="373">
        <v>0</v>
      </c>
      <c r="K62" s="373"/>
      <c r="L62" s="373">
        <v>19.978289999999998</v>
      </c>
      <c r="M62" s="373"/>
      <c r="N62" s="373" t="s">
        <v>458</v>
      </c>
      <c r="O62" s="373"/>
      <c r="P62" s="373">
        <v>0</v>
      </c>
      <c r="Q62" s="373"/>
      <c r="R62" s="373" t="s">
        <v>458</v>
      </c>
      <c r="S62" s="373"/>
      <c r="T62" s="373">
        <v>0</v>
      </c>
      <c r="U62" s="373"/>
      <c r="V62" s="373" t="s">
        <v>458</v>
      </c>
      <c r="W62" s="373"/>
      <c r="X62" s="373">
        <v>0</v>
      </c>
      <c r="Y62" s="373"/>
      <c r="Z62" s="373" t="s">
        <v>458</v>
      </c>
      <c r="AA62" s="373"/>
      <c r="AB62" s="373">
        <v>0</v>
      </c>
      <c r="AC62" s="373"/>
      <c r="AD62" s="373" t="s">
        <v>458</v>
      </c>
      <c r="AE62" s="373"/>
      <c r="AF62" s="373">
        <v>19.978289999999998</v>
      </c>
      <c r="AG62" s="373">
        <v>0</v>
      </c>
    </row>
    <row r="63" spans="1:33" s="381" customFormat="1" x14ac:dyDescent="0.25">
      <c r="A63" s="225" t="s">
        <v>135</v>
      </c>
      <c r="B63" s="228" t="s">
        <v>129</v>
      </c>
      <c r="C63" s="373"/>
      <c r="D63" s="373"/>
      <c r="E63" s="373"/>
      <c r="F63" s="373"/>
      <c r="G63" s="373">
        <v>0</v>
      </c>
      <c r="H63" s="373" t="s">
        <v>458</v>
      </c>
      <c r="I63" s="373"/>
      <c r="J63" s="373">
        <v>0</v>
      </c>
      <c r="K63" s="373"/>
      <c r="L63" s="373">
        <v>0</v>
      </c>
      <c r="M63" s="373"/>
      <c r="N63" s="373" t="s">
        <v>458</v>
      </c>
      <c r="O63" s="373"/>
      <c r="P63" s="373">
        <v>0</v>
      </c>
      <c r="Q63" s="373"/>
      <c r="R63" s="373" t="s">
        <v>458</v>
      </c>
      <c r="S63" s="373"/>
      <c r="T63" s="373">
        <v>0</v>
      </c>
      <c r="U63" s="373"/>
      <c r="V63" s="373" t="s">
        <v>458</v>
      </c>
      <c r="W63" s="373"/>
      <c r="X63" s="373">
        <v>0</v>
      </c>
      <c r="Y63" s="373"/>
      <c r="Z63" s="373" t="s">
        <v>458</v>
      </c>
      <c r="AA63" s="373"/>
      <c r="AB63" s="373">
        <v>0</v>
      </c>
      <c r="AC63" s="373"/>
      <c r="AD63" s="373" t="s">
        <v>458</v>
      </c>
      <c r="AE63" s="373"/>
      <c r="AF63" s="373">
        <v>0</v>
      </c>
      <c r="AG63" s="373">
        <v>0</v>
      </c>
    </row>
    <row r="64" spans="1:33" s="381" customFormat="1" x14ac:dyDescent="0.25">
      <c r="A64" s="225" t="s">
        <v>134</v>
      </c>
      <c r="B64" s="226" t="s">
        <v>128</v>
      </c>
      <c r="C64" s="373"/>
      <c r="D64" s="373"/>
      <c r="E64" s="373"/>
      <c r="F64" s="373"/>
      <c r="G64" s="373">
        <v>0</v>
      </c>
      <c r="H64" s="373" t="s">
        <v>458</v>
      </c>
      <c r="I64" s="373"/>
      <c r="J64" s="373">
        <v>0</v>
      </c>
      <c r="K64" s="373"/>
      <c r="L64" s="373">
        <v>4</v>
      </c>
      <c r="M64" s="373"/>
      <c r="N64" s="373" t="s">
        <v>458</v>
      </c>
      <c r="O64" s="373"/>
      <c r="P64" s="373">
        <v>0</v>
      </c>
      <c r="Q64" s="373"/>
      <c r="R64" s="373" t="s">
        <v>458</v>
      </c>
      <c r="S64" s="373"/>
      <c r="T64" s="373">
        <v>0</v>
      </c>
      <c r="U64" s="373"/>
      <c r="V64" s="373" t="s">
        <v>458</v>
      </c>
      <c r="W64" s="373"/>
      <c r="X64" s="373">
        <v>0</v>
      </c>
      <c r="Y64" s="373"/>
      <c r="Z64" s="373" t="s">
        <v>458</v>
      </c>
      <c r="AA64" s="373"/>
      <c r="AB64" s="373">
        <v>0</v>
      </c>
      <c r="AC64" s="373"/>
      <c r="AD64" s="373" t="s">
        <v>458</v>
      </c>
      <c r="AE64" s="373"/>
      <c r="AF64" s="373">
        <v>4</v>
      </c>
      <c r="AG64" s="373">
        <v>0</v>
      </c>
    </row>
    <row r="65" spans="1:33" s="381" customFormat="1" x14ac:dyDescent="0.25">
      <c r="A65" s="225" t="s">
        <v>133</v>
      </c>
      <c r="B65" s="228" t="s">
        <v>127</v>
      </c>
      <c r="C65" s="373"/>
      <c r="D65" s="373"/>
      <c r="E65" s="373"/>
      <c r="F65" s="373"/>
      <c r="G65" s="373">
        <v>0</v>
      </c>
      <c r="H65" s="373" t="s">
        <v>458</v>
      </c>
      <c r="I65" s="373"/>
      <c r="J65" s="373">
        <v>0</v>
      </c>
      <c r="K65" s="373"/>
      <c r="L65" s="373">
        <v>0</v>
      </c>
      <c r="M65" s="373"/>
      <c r="N65" s="373" t="s">
        <v>458</v>
      </c>
      <c r="O65" s="373"/>
      <c r="P65" s="373">
        <v>0</v>
      </c>
      <c r="Q65" s="373"/>
      <c r="R65" s="373" t="s">
        <v>458</v>
      </c>
      <c r="S65" s="373"/>
      <c r="T65" s="373">
        <v>0</v>
      </c>
      <c r="U65" s="373"/>
      <c r="V65" s="373" t="s">
        <v>458</v>
      </c>
      <c r="W65" s="373"/>
      <c r="X65" s="373">
        <v>0</v>
      </c>
      <c r="Y65" s="373"/>
      <c r="Z65" s="373" t="s">
        <v>458</v>
      </c>
      <c r="AA65" s="373"/>
      <c r="AB65" s="373">
        <v>0</v>
      </c>
      <c r="AC65" s="373"/>
      <c r="AD65" s="373" t="s">
        <v>458</v>
      </c>
      <c r="AE65" s="373"/>
      <c r="AF65" s="373">
        <v>0</v>
      </c>
      <c r="AG65" s="373">
        <v>0</v>
      </c>
    </row>
    <row r="66" spans="1:33" s="381" customFormat="1" x14ac:dyDescent="0.25">
      <c r="A66" s="225" t="s">
        <v>132</v>
      </c>
      <c r="B66" s="228" t="s">
        <v>126</v>
      </c>
      <c r="C66" s="373"/>
      <c r="D66" s="373"/>
      <c r="E66" s="373"/>
      <c r="F66" s="373"/>
      <c r="G66" s="373">
        <v>0</v>
      </c>
      <c r="H66" s="373" t="s">
        <v>458</v>
      </c>
      <c r="I66" s="373"/>
      <c r="J66" s="373">
        <v>0</v>
      </c>
      <c r="K66" s="373"/>
      <c r="L66" s="373">
        <v>0.48</v>
      </c>
      <c r="M66" s="373"/>
      <c r="N66" s="373" t="s">
        <v>458</v>
      </c>
      <c r="O66" s="373"/>
      <c r="P66" s="373">
        <v>0</v>
      </c>
      <c r="Q66" s="373"/>
      <c r="R66" s="373" t="s">
        <v>458</v>
      </c>
      <c r="S66" s="373"/>
      <c r="T66" s="373">
        <v>0</v>
      </c>
      <c r="U66" s="373"/>
      <c r="V66" s="373" t="s">
        <v>458</v>
      </c>
      <c r="W66" s="373"/>
      <c r="X66" s="373">
        <v>0</v>
      </c>
      <c r="Y66" s="373"/>
      <c r="Z66" s="373" t="s">
        <v>458</v>
      </c>
      <c r="AA66" s="373"/>
      <c r="AB66" s="373">
        <v>0</v>
      </c>
      <c r="AC66" s="373"/>
      <c r="AD66" s="373" t="s">
        <v>458</v>
      </c>
      <c r="AE66" s="373"/>
      <c r="AF66" s="373">
        <v>0.48</v>
      </c>
      <c r="AG66" s="373">
        <v>0</v>
      </c>
    </row>
    <row r="67" spans="1:33" s="381" customFormat="1" x14ac:dyDescent="0.25">
      <c r="A67" s="225" t="s">
        <v>131</v>
      </c>
      <c r="B67" s="228" t="s">
        <v>479</v>
      </c>
      <c r="C67" s="373"/>
      <c r="D67" s="373"/>
      <c r="E67" s="373"/>
      <c r="F67" s="373"/>
      <c r="G67" s="373">
        <v>0</v>
      </c>
      <c r="H67" s="373" t="s">
        <v>458</v>
      </c>
      <c r="I67" s="373"/>
      <c r="J67" s="373">
        <v>0</v>
      </c>
      <c r="K67" s="373"/>
      <c r="L67" s="373">
        <v>0</v>
      </c>
      <c r="M67" s="373"/>
      <c r="N67" s="373" t="s">
        <v>458</v>
      </c>
      <c r="O67" s="373"/>
      <c r="P67" s="373">
        <v>0</v>
      </c>
      <c r="Q67" s="373"/>
      <c r="R67" s="373" t="s">
        <v>458</v>
      </c>
      <c r="S67" s="373"/>
      <c r="T67" s="373">
        <v>0</v>
      </c>
      <c r="U67" s="373"/>
      <c r="V67" s="373" t="s">
        <v>458</v>
      </c>
      <c r="W67" s="373"/>
      <c r="X67" s="373">
        <v>0</v>
      </c>
      <c r="Y67" s="373"/>
      <c r="Z67" s="373" t="s">
        <v>458</v>
      </c>
      <c r="AA67" s="373"/>
      <c r="AB67" s="373">
        <v>0</v>
      </c>
      <c r="AC67" s="373"/>
      <c r="AD67" s="373" t="s">
        <v>458</v>
      </c>
      <c r="AE67" s="373"/>
      <c r="AF67" s="373">
        <v>0</v>
      </c>
      <c r="AG67" s="373">
        <v>0</v>
      </c>
    </row>
    <row r="68" spans="1:33" s="381" customFormat="1" x14ac:dyDescent="0.25">
      <c r="A68" s="225" t="s">
        <v>480</v>
      </c>
      <c r="B68" s="228" t="s">
        <v>481</v>
      </c>
      <c r="C68" s="373"/>
      <c r="D68" s="373"/>
      <c r="E68" s="373"/>
      <c r="F68" s="373"/>
      <c r="G68" s="373">
        <v>0</v>
      </c>
      <c r="H68" s="373" t="s">
        <v>458</v>
      </c>
      <c r="I68" s="373"/>
      <c r="J68" s="373">
        <v>0</v>
      </c>
      <c r="K68" s="373"/>
      <c r="L68" s="373">
        <v>0</v>
      </c>
      <c r="M68" s="373"/>
      <c r="N68" s="373" t="s">
        <v>458</v>
      </c>
      <c r="O68" s="373"/>
      <c r="P68" s="373">
        <v>0</v>
      </c>
      <c r="Q68" s="373"/>
      <c r="R68" s="373" t="s">
        <v>458</v>
      </c>
      <c r="S68" s="373"/>
      <c r="T68" s="373">
        <v>0</v>
      </c>
      <c r="U68" s="373"/>
      <c r="V68" s="373" t="s">
        <v>458</v>
      </c>
      <c r="W68" s="373"/>
      <c r="X68" s="373">
        <v>0</v>
      </c>
      <c r="Y68" s="373"/>
      <c r="Z68" s="373" t="s">
        <v>458</v>
      </c>
      <c r="AA68" s="373"/>
      <c r="AB68" s="373">
        <v>0</v>
      </c>
      <c r="AC68" s="373"/>
      <c r="AD68" s="373" t="s">
        <v>458</v>
      </c>
      <c r="AE68" s="373"/>
      <c r="AF68" s="373">
        <v>0</v>
      </c>
      <c r="AG68" s="373">
        <v>0</v>
      </c>
    </row>
    <row r="69" spans="1:33" s="381" customFormat="1" x14ac:dyDescent="0.25">
      <c r="A69" s="225" t="s">
        <v>482</v>
      </c>
      <c r="B69" s="228" t="s">
        <v>483</v>
      </c>
      <c r="C69" s="373"/>
      <c r="D69" s="373"/>
      <c r="E69" s="373"/>
      <c r="F69" s="373"/>
      <c r="G69" s="373">
        <v>0</v>
      </c>
      <c r="H69" s="373" t="s">
        <v>458</v>
      </c>
      <c r="I69" s="373"/>
      <c r="J69" s="373">
        <v>0</v>
      </c>
      <c r="K69" s="373"/>
      <c r="L69" s="373">
        <v>0</v>
      </c>
      <c r="M69" s="373"/>
      <c r="N69" s="373" t="s">
        <v>458</v>
      </c>
      <c r="O69" s="373"/>
      <c r="P69" s="373">
        <v>0</v>
      </c>
      <c r="Q69" s="373"/>
      <c r="R69" s="373" t="s">
        <v>458</v>
      </c>
      <c r="S69" s="373"/>
      <c r="T69" s="373">
        <v>0</v>
      </c>
      <c r="U69" s="373"/>
      <c r="V69" s="373" t="s">
        <v>458</v>
      </c>
      <c r="W69" s="373"/>
      <c r="X69" s="373">
        <v>0</v>
      </c>
      <c r="Y69" s="373"/>
      <c r="Z69" s="373" t="s">
        <v>458</v>
      </c>
      <c r="AA69" s="373"/>
      <c r="AB69" s="373">
        <v>0</v>
      </c>
      <c r="AC69" s="373"/>
      <c r="AD69" s="373" t="s">
        <v>458</v>
      </c>
      <c r="AE69" s="373"/>
      <c r="AF69" s="373">
        <v>0</v>
      </c>
      <c r="AG69" s="373">
        <v>0</v>
      </c>
    </row>
    <row r="70" spans="1:33" s="381" customFormat="1" x14ac:dyDescent="0.25">
      <c r="A70" s="225" t="s">
        <v>484</v>
      </c>
      <c r="B70" s="228" t="s">
        <v>485</v>
      </c>
      <c r="C70" s="373"/>
      <c r="D70" s="373"/>
      <c r="E70" s="373"/>
      <c r="F70" s="373"/>
      <c r="G70" s="373">
        <v>0</v>
      </c>
      <c r="H70" s="373" t="s">
        <v>458</v>
      </c>
      <c r="I70" s="373"/>
      <c r="J70" s="373">
        <v>0</v>
      </c>
      <c r="K70" s="373"/>
      <c r="L70" s="373">
        <v>0</v>
      </c>
      <c r="M70" s="373"/>
      <c r="N70" s="373" t="s">
        <v>458</v>
      </c>
      <c r="O70" s="373"/>
      <c r="P70" s="373">
        <v>0</v>
      </c>
      <c r="Q70" s="373"/>
      <c r="R70" s="373" t="s">
        <v>458</v>
      </c>
      <c r="S70" s="373"/>
      <c r="T70" s="373">
        <v>0</v>
      </c>
      <c r="U70" s="373"/>
      <c r="V70" s="373" t="s">
        <v>458</v>
      </c>
      <c r="W70" s="373"/>
      <c r="X70" s="373">
        <v>0</v>
      </c>
      <c r="Y70" s="373"/>
      <c r="Z70" s="373" t="s">
        <v>458</v>
      </c>
      <c r="AA70" s="373"/>
      <c r="AB70" s="373">
        <v>0</v>
      </c>
      <c r="AC70" s="373"/>
      <c r="AD70" s="373" t="s">
        <v>458</v>
      </c>
      <c r="AE70" s="373"/>
      <c r="AF70" s="373">
        <v>0</v>
      </c>
      <c r="AG70" s="373">
        <v>0</v>
      </c>
    </row>
    <row r="71" spans="1:33" s="381" customFormat="1" x14ac:dyDescent="0.25">
      <c r="A71" s="225" t="s">
        <v>486</v>
      </c>
      <c r="B71" s="228" t="s">
        <v>487</v>
      </c>
      <c r="C71" s="373"/>
      <c r="D71" s="373"/>
      <c r="E71" s="373"/>
      <c r="F71" s="373"/>
      <c r="G71" s="373">
        <v>0</v>
      </c>
      <c r="H71" s="373" t="s">
        <v>458</v>
      </c>
      <c r="I71" s="373"/>
      <c r="J71" s="373">
        <v>0</v>
      </c>
      <c r="K71" s="373"/>
      <c r="L71" s="373">
        <v>0</v>
      </c>
      <c r="M71" s="373"/>
      <c r="N71" s="373" t="s">
        <v>458</v>
      </c>
      <c r="O71" s="373"/>
      <c r="P71" s="373">
        <v>0</v>
      </c>
      <c r="Q71" s="373"/>
      <c r="R71" s="373" t="s">
        <v>458</v>
      </c>
      <c r="S71" s="373"/>
      <c r="T71" s="373">
        <v>0</v>
      </c>
      <c r="U71" s="373"/>
      <c r="V71" s="373" t="s">
        <v>458</v>
      </c>
      <c r="W71" s="373"/>
      <c r="X71" s="373">
        <v>0</v>
      </c>
      <c r="Y71" s="373"/>
      <c r="Z71" s="373" t="s">
        <v>458</v>
      </c>
      <c r="AA71" s="373"/>
      <c r="AB71" s="373">
        <v>0</v>
      </c>
      <c r="AC71" s="373"/>
      <c r="AD71" s="373" t="s">
        <v>458</v>
      </c>
      <c r="AE71" s="373"/>
      <c r="AF71" s="373">
        <v>0</v>
      </c>
      <c r="AG71" s="373">
        <v>0</v>
      </c>
    </row>
    <row r="72" spans="1:33" s="381" customFormat="1" x14ac:dyDescent="0.25">
      <c r="A72" s="225" t="s">
        <v>488</v>
      </c>
      <c r="B72" s="228" t="s">
        <v>489</v>
      </c>
      <c r="C72" s="373"/>
      <c r="D72" s="373"/>
      <c r="E72" s="373"/>
      <c r="F72" s="373"/>
      <c r="G72" s="373">
        <v>0</v>
      </c>
      <c r="H72" s="373" t="s">
        <v>458</v>
      </c>
      <c r="I72" s="373"/>
      <c r="J72" s="373">
        <v>0</v>
      </c>
      <c r="K72" s="373"/>
      <c r="L72" s="373">
        <v>0</v>
      </c>
      <c r="M72" s="373"/>
      <c r="N72" s="373" t="s">
        <v>458</v>
      </c>
      <c r="O72" s="373"/>
      <c r="P72" s="373">
        <v>0</v>
      </c>
      <c r="Q72" s="373"/>
      <c r="R72" s="373" t="s">
        <v>458</v>
      </c>
      <c r="S72" s="373"/>
      <c r="T72" s="373">
        <v>0</v>
      </c>
      <c r="U72" s="373"/>
      <c r="V72" s="373" t="s">
        <v>458</v>
      </c>
      <c r="W72" s="373"/>
      <c r="X72" s="373">
        <v>0</v>
      </c>
      <c r="Y72" s="373"/>
      <c r="Z72" s="373" t="s">
        <v>458</v>
      </c>
      <c r="AA72" s="373"/>
      <c r="AB72" s="373">
        <v>0</v>
      </c>
      <c r="AC72" s="373"/>
      <c r="AD72" s="373" t="s">
        <v>458</v>
      </c>
      <c r="AE72" s="373"/>
      <c r="AF72" s="373">
        <v>0</v>
      </c>
      <c r="AG72" s="373">
        <v>0</v>
      </c>
    </row>
    <row r="73" spans="1:33" s="381" customFormat="1" x14ac:dyDescent="0.25">
      <c r="A73" s="225" t="s">
        <v>490</v>
      </c>
      <c r="B73" s="228" t="s">
        <v>491</v>
      </c>
      <c r="C73" s="373"/>
      <c r="D73" s="373"/>
      <c r="E73" s="373"/>
      <c r="F73" s="373"/>
      <c r="G73" s="373">
        <v>0</v>
      </c>
      <c r="H73" s="373" t="s">
        <v>458</v>
      </c>
      <c r="I73" s="373"/>
      <c r="J73" s="373">
        <v>0</v>
      </c>
      <c r="K73" s="373"/>
      <c r="L73" s="373">
        <v>0</v>
      </c>
      <c r="M73" s="373"/>
      <c r="N73" s="373" t="s">
        <v>458</v>
      </c>
      <c r="O73" s="373"/>
      <c r="P73" s="373">
        <v>0</v>
      </c>
      <c r="Q73" s="373"/>
      <c r="R73" s="373" t="s">
        <v>458</v>
      </c>
      <c r="S73" s="373"/>
      <c r="T73" s="373">
        <v>0</v>
      </c>
      <c r="U73" s="373"/>
      <c r="V73" s="373" t="s">
        <v>458</v>
      </c>
      <c r="W73" s="373"/>
      <c r="X73" s="373">
        <v>0</v>
      </c>
      <c r="Y73" s="373"/>
      <c r="Z73" s="373" t="s">
        <v>458</v>
      </c>
      <c r="AA73" s="373"/>
      <c r="AB73" s="373">
        <v>0</v>
      </c>
      <c r="AC73" s="373"/>
      <c r="AD73" s="373" t="s">
        <v>458</v>
      </c>
      <c r="AE73" s="373"/>
      <c r="AF73" s="373">
        <v>0</v>
      </c>
      <c r="AG73" s="373">
        <v>0</v>
      </c>
    </row>
    <row r="74" spans="1:33" s="381" customFormat="1" ht="36.75" customHeight="1" x14ac:dyDescent="0.25">
      <c r="A74" s="223" t="s">
        <v>58</v>
      </c>
      <c r="B74" s="229" t="s">
        <v>225</v>
      </c>
      <c r="C74" s="373"/>
      <c r="D74" s="373"/>
      <c r="E74" s="373"/>
      <c r="F74" s="373"/>
      <c r="G74" s="373">
        <v>0</v>
      </c>
      <c r="H74" s="373" t="s">
        <v>458</v>
      </c>
      <c r="I74" s="373"/>
      <c r="J74" s="373">
        <v>0</v>
      </c>
      <c r="K74" s="373"/>
      <c r="L74" s="373">
        <v>0</v>
      </c>
      <c r="M74" s="373"/>
      <c r="N74" s="373" t="s">
        <v>458</v>
      </c>
      <c r="O74" s="373"/>
      <c r="P74" s="373">
        <v>0</v>
      </c>
      <c r="Q74" s="373"/>
      <c r="R74" s="373" t="s">
        <v>458</v>
      </c>
      <c r="S74" s="373"/>
      <c r="T74" s="373">
        <v>0</v>
      </c>
      <c r="U74" s="373"/>
      <c r="V74" s="373" t="s">
        <v>458</v>
      </c>
      <c r="W74" s="373"/>
      <c r="X74" s="373">
        <v>0</v>
      </c>
      <c r="Y74" s="373"/>
      <c r="Z74" s="373" t="s">
        <v>458</v>
      </c>
      <c r="AA74" s="373"/>
      <c r="AB74" s="373">
        <v>0</v>
      </c>
      <c r="AC74" s="373"/>
      <c r="AD74" s="373" t="s">
        <v>458</v>
      </c>
      <c r="AE74" s="373"/>
      <c r="AF74" s="373">
        <v>0</v>
      </c>
      <c r="AG74" s="373">
        <v>0</v>
      </c>
    </row>
    <row r="75" spans="1:33" s="381" customFormat="1" x14ac:dyDescent="0.25">
      <c r="A75" s="223" t="s">
        <v>56</v>
      </c>
      <c r="B75" s="224" t="s">
        <v>130</v>
      </c>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row>
    <row r="76" spans="1:33" s="381" customFormat="1" ht="45" customHeight="1" x14ac:dyDescent="0.25">
      <c r="A76" s="225" t="s">
        <v>220</v>
      </c>
      <c r="B76" s="226" t="s">
        <v>461</v>
      </c>
      <c r="C76" s="375"/>
      <c r="D76" s="376"/>
      <c r="E76" s="377"/>
      <c r="F76" s="377"/>
      <c r="G76" s="373">
        <v>0</v>
      </c>
      <c r="H76" s="373">
        <v>0</v>
      </c>
      <c r="I76" s="373"/>
      <c r="J76" s="373">
        <v>0</v>
      </c>
      <c r="K76" s="373"/>
      <c r="L76" s="373">
        <v>0</v>
      </c>
      <c r="M76" s="377"/>
      <c r="N76" s="373" t="s">
        <v>458</v>
      </c>
      <c r="O76" s="376"/>
      <c r="P76" s="373">
        <v>0</v>
      </c>
      <c r="Q76" s="376"/>
      <c r="R76" s="373" t="s">
        <v>458</v>
      </c>
      <c r="S76" s="376"/>
      <c r="T76" s="373">
        <v>0</v>
      </c>
      <c r="U76" s="376"/>
      <c r="V76" s="373" t="s">
        <v>458</v>
      </c>
      <c r="W76" s="376"/>
      <c r="X76" s="373">
        <v>0</v>
      </c>
      <c r="Y76" s="376"/>
      <c r="Z76" s="373" t="s">
        <v>458</v>
      </c>
      <c r="AA76" s="376"/>
      <c r="AB76" s="373">
        <v>0</v>
      </c>
      <c r="AC76" s="376"/>
      <c r="AD76" s="373" t="s">
        <v>458</v>
      </c>
      <c r="AE76" s="376"/>
      <c r="AF76" s="373">
        <v>0</v>
      </c>
      <c r="AG76" s="373">
        <v>0</v>
      </c>
    </row>
    <row r="77" spans="1:33" s="381" customFormat="1" ht="39.75" customHeight="1" x14ac:dyDescent="0.25">
      <c r="A77" s="225" t="s">
        <v>221</v>
      </c>
      <c r="B77" s="228" t="s">
        <v>459</v>
      </c>
      <c r="C77" s="373"/>
      <c r="D77" s="373"/>
      <c r="E77" s="373"/>
      <c r="F77" s="373"/>
      <c r="G77" s="373">
        <v>0</v>
      </c>
      <c r="H77" s="373">
        <v>0</v>
      </c>
      <c r="I77" s="373"/>
      <c r="J77" s="373">
        <v>0</v>
      </c>
      <c r="K77" s="373"/>
      <c r="L77" s="373">
        <v>0</v>
      </c>
      <c r="M77" s="373"/>
      <c r="N77" s="373" t="s">
        <v>458</v>
      </c>
      <c r="O77" s="373"/>
      <c r="P77" s="373">
        <v>0</v>
      </c>
      <c r="Q77" s="373"/>
      <c r="R77" s="373" t="s">
        <v>458</v>
      </c>
      <c r="S77" s="373"/>
      <c r="T77" s="373">
        <v>0</v>
      </c>
      <c r="U77" s="373"/>
      <c r="V77" s="373" t="s">
        <v>458</v>
      </c>
      <c r="W77" s="373"/>
      <c r="X77" s="373">
        <v>0</v>
      </c>
      <c r="Y77" s="373"/>
      <c r="Z77" s="373" t="s">
        <v>458</v>
      </c>
      <c r="AA77" s="373"/>
      <c r="AB77" s="373">
        <v>0</v>
      </c>
      <c r="AC77" s="373"/>
      <c r="AD77" s="373" t="s">
        <v>458</v>
      </c>
      <c r="AE77" s="373"/>
      <c r="AF77" s="373">
        <v>0</v>
      </c>
      <c r="AG77" s="373">
        <v>0</v>
      </c>
    </row>
    <row r="78" spans="1:33" s="381" customFormat="1" x14ac:dyDescent="0.25">
      <c r="A78" s="225" t="s">
        <v>222</v>
      </c>
      <c r="B78" s="228" t="s">
        <v>146</v>
      </c>
      <c r="C78" s="373"/>
      <c r="D78" s="373"/>
      <c r="E78" s="373"/>
      <c r="F78" s="373"/>
      <c r="G78" s="373">
        <v>0</v>
      </c>
      <c r="H78" s="373">
        <v>0</v>
      </c>
      <c r="I78" s="373"/>
      <c r="J78" s="373">
        <v>0</v>
      </c>
      <c r="K78" s="373"/>
      <c r="L78" s="373">
        <v>0</v>
      </c>
      <c r="M78" s="373"/>
      <c r="N78" s="373" t="s">
        <v>458</v>
      </c>
      <c r="O78" s="373"/>
      <c r="P78" s="373">
        <v>0</v>
      </c>
      <c r="Q78" s="373"/>
      <c r="R78" s="373" t="s">
        <v>458</v>
      </c>
      <c r="S78" s="373"/>
      <c r="T78" s="373">
        <v>0</v>
      </c>
      <c r="U78" s="373"/>
      <c r="V78" s="373" t="s">
        <v>458</v>
      </c>
      <c r="W78" s="373"/>
      <c r="X78" s="373">
        <v>0</v>
      </c>
      <c r="Y78" s="373"/>
      <c r="Z78" s="373" t="s">
        <v>458</v>
      </c>
      <c r="AA78" s="373"/>
      <c r="AB78" s="373">
        <v>0</v>
      </c>
      <c r="AC78" s="373"/>
      <c r="AD78" s="373" t="s">
        <v>458</v>
      </c>
      <c r="AE78" s="373"/>
      <c r="AF78" s="373">
        <v>0</v>
      </c>
      <c r="AG78" s="373">
        <v>0</v>
      </c>
    </row>
    <row r="79" spans="1:33" s="381" customFormat="1" x14ac:dyDescent="0.25">
      <c r="A79" s="225" t="s">
        <v>223</v>
      </c>
      <c r="B79" s="226" t="s">
        <v>492</v>
      </c>
      <c r="C79" s="373"/>
      <c r="D79" s="373"/>
      <c r="E79" s="373"/>
      <c r="F79" s="373"/>
      <c r="G79" s="373">
        <v>0</v>
      </c>
      <c r="H79" s="373">
        <v>0</v>
      </c>
      <c r="I79" s="373"/>
      <c r="J79" s="373">
        <v>0</v>
      </c>
      <c r="K79" s="373"/>
      <c r="L79" s="373">
        <v>0</v>
      </c>
      <c r="M79" s="373"/>
      <c r="N79" s="373" t="s">
        <v>458</v>
      </c>
      <c r="O79" s="373"/>
      <c r="P79" s="373">
        <v>0</v>
      </c>
      <c r="Q79" s="373"/>
      <c r="R79" s="373" t="s">
        <v>458</v>
      </c>
      <c r="S79" s="373"/>
      <c r="T79" s="373">
        <v>0</v>
      </c>
      <c r="U79" s="373"/>
      <c r="V79" s="373" t="s">
        <v>458</v>
      </c>
      <c r="W79" s="373"/>
      <c r="X79" s="373">
        <v>0</v>
      </c>
      <c r="Y79" s="373"/>
      <c r="Z79" s="373" t="s">
        <v>458</v>
      </c>
      <c r="AA79" s="373"/>
      <c r="AB79" s="373">
        <v>0</v>
      </c>
      <c r="AC79" s="373"/>
      <c r="AD79" s="373" t="s">
        <v>458</v>
      </c>
      <c r="AE79" s="373"/>
      <c r="AF79" s="373">
        <v>0</v>
      </c>
      <c r="AG79" s="373">
        <v>0</v>
      </c>
    </row>
    <row r="80" spans="1:33" s="381" customFormat="1" x14ac:dyDescent="0.25">
      <c r="A80" s="225" t="s">
        <v>224</v>
      </c>
      <c r="B80" s="226" t="s">
        <v>462</v>
      </c>
      <c r="C80" s="375"/>
      <c r="D80" s="376"/>
      <c r="E80" s="377"/>
      <c r="F80" s="377"/>
      <c r="G80" s="373">
        <v>0</v>
      </c>
      <c r="H80" s="373">
        <v>0</v>
      </c>
      <c r="I80" s="373"/>
      <c r="J80" s="373">
        <v>0</v>
      </c>
      <c r="K80" s="373"/>
      <c r="L80" s="373">
        <v>0</v>
      </c>
      <c r="M80" s="377"/>
      <c r="N80" s="373" t="s">
        <v>458</v>
      </c>
      <c r="O80" s="376"/>
      <c r="P80" s="373">
        <v>0</v>
      </c>
      <c r="Q80" s="376"/>
      <c r="R80" s="373" t="s">
        <v>458</v>
      </c>
      <c r="S80" s="376"/>
      <c r="T80" s="373">
        <v>0</v>
      </c>
      <c r="U80" s="376"/>
      <c r="V80" s="373" t="s">
        <v>458</v>
      </c>
      <c r="W80" s="376"/>
      <c r="X80" s="373">
        <v>0</v>
      </c>
      <c r="Y80" s="376"/>
      <c r="Z80" s="373" t="s">
        <v>458</v>
      </c>
      <c r="AA80" s="376"/>
      <c r="AB80" s="373">
        <v>0</v>
      </c>
      <c r="AC80" s="376"/>
      <c r="AD80" s="373" t="s">
        <v>458</v>
      </c>
      <c r="AE80" s="376"/>
      <c r="AF80" s="373">
        <v>0</v>
      </c>
      <c r="AG80" s="373">
        <v>0</v>
      </c>
    </row>
    <row r="81" spans="1:33" s="381" customFormat="1" x14ac:dyDescent="0.25">
      <c r="A81" s="225" t="s">
        <v>493</v>
      </c>
      <c r="B81" s="226" t="s">
        <v>463</v>
      </c>
      <c r="C81" s="375"/>
      <c r="D81" s="376"/>
      <c r="E81" s="377"/>
      <c r="F81" s="377"/>
      <c r="G81" s="373">
        <v>0</v>
      </c>
      <c r="H81" s="373">
        <v>0</v>
      </c>
      <c r="I81" s="373"/>
      <c r="J81" s="373">
        <v>0</v>
      </c>
      <c r="K81" s="373"/>
      <c r="L81" s="373">
        <v>0</v>
      </c>
      <c r="M81" s="377"/>
      <c r="N81" s="373" t="s">
        <v>458</v>
      </c>
      <c r="O81" s="376"/>
      <c r="P81" s="373">
        <v>0</v>
      </c>
      <c r="Q81" s="376"/>
      <c r="R81" s="373" t="s">
        <v>458</v>
      </c>
      <c r="S81" s="376"/>
      <c r="T81" s="373">
        <v>0</v>
      </c>
      <c r="U81" s="376"/>
      <c r="V81" s="373" t="s">
        <v>458</v>
      </c>
      <c r="W81" s="376"/>
      <c r="X81" s="373">
        <v>0</v>
      </c>
      <c r="Y81" s="376"/>
      <c r="Z81" s="373" t="s">
        <v>458</v>
      </c>
      <c r="AA81" s="376"/>
      <c r="AB81" s="373">
        <v>0</v>
      </c>
      <c r="AC81" s="376"/>
      <c r="AD81" s="373" t="s">
        <v>458</v>
      </c>
      <c r="AE81" s="376"/>
      <c r="AF81" s="373">
        <v>0</v>
      </c>
      <c r="AG81" s="373">
        <v>0</v>
      </c>
    </row>
    <row r="82" spans="1:33" s="381" customFormat="1" x14ac:dyDescent="0.25">
      <c r="A82" s="225" t="s">
        <v>494</v>
      </c>
      <c r="B82" s="226" t="s">
        <v>464</v>
      </c>
      <c r="C82" s="375"/>
      <c r="D82" s="376"/>
      <c r="E82" s="377"/>
      <c r="F82" s="377"/>
      <c r="G82" s="373">
        <v>0</v>
      </c>
      <c r="H82" s="373">
        <v>0</v>
      </c>
      <c r="I82" s="373"/>
      <c r="J82" s="373">
        <v>0</v>
      </c>
      <c r="K82" s="373"/>
      <c r="L82" s="373">
        <v>0</v>
      </c>
      <c r="M82" s="377"/>
      <c r="N82" s="373" t="s">
        <v>458</v>
      </c>
      <c r="O82" s="376"/>
      <c r="P82" s="373">
        <v>0</v>
      </c>
      <c r="Q82" s="376"/>
      <c r="R82" s="373" t="s">
        <v>458</v>
      </c>
      <c r="S82" s="376"/>
      <c r="T82" s="373">
        <v>0</v>
      </c>
      <c r="U82" s="376"/>
      <c r="V82" s="373" t="s">
        <v>458</v>
      </c>
      <c r="W82" s="376"/>
      <c r="X82" s="373">
        <v>0</v>
      </c>
      <c r="Y82" s="376"/>
      <c r="Z82" s="373" t="s">
        <v>458</v>
      </c>
      <c r="AA82" s="376"/>
      <c r="AB82" s="373">
        <v>0</v>
      </c>
      <c r="AC82" s="376"/>
      <c r="AD82" s="373" t="s">
        <v>458</v>
      </c>
      <c r="AE82" s="376"/>
      <c r="AF82" s="373">
        <v>0</v>
      </c>
      <c r="AG82" s="373">
        <v>0</v>
      </c>
    </row>
    <row r="83" spans="1:33" s="381" customFormat="1" x14ac:dyDescent="0.25">
      <c r="A83" s="225" t="s">
        <v>495</v>
      </c>
      <c r="B83" s="226" t="s">
        <v>466</v>
      </c>
      <c r="C83" s="375"/>
      <c r="D83" s="376"/>
      <c r="E83" s="377"/>
      <c r="F83" s="377"/>
      <c r="G83" s="373">
        <v>0</v>
      </c>
      <c r="H83" s="373">
        <v>0</v>
      </c>
      <c r="I83" s="373"/>
      <c r="J83" s="373">
        <v>0</v>
      </c>
      <c r="K83" s="373"/>
      <c r="L83" s="373">
        <v>0</v>
      </c>
      <c r="M83" s="377"/>
      <c r="N83" s="373" t="s">
        <v>458</v>
      </c>
      <c r="O83" s="376"/>
      <c r="P83" s="373">
        <v>0</v>
      </c>
      <c r="Q83" s="376"/>
      <c r="R83" s="373" t="s">
        <v>458</v>
      </c>
      <c r="S83" s="376"/>
      <c r="T83" s="373">
        <v>0</v>
      </c>
      <c r="U83" s="376"/>
      <c r="V83" s="373" t="s">
        <v>458</v>
      </c>
      <c r="W83" s="376"/>
      <c r="X83" s="373">
        <v>0</v>
      </c>
      <c r="Y83" s="376"/>
      <c r="Z83" s="373" t="s">
        <v>458</v>
      </c>
      <c r="AA83" s="376"/>
      <c r="AB83" s="373">
        <v>0</v>
      </c>
      <c r="AC83" s="376"/>
      <c r="AD83" s="373" t="s">
        <v>458</v>
      </c>
      <c r="AE83" s="376"/>
      <c r="AF83" s="373">
        <v>0</v>
      </c>
      <c r="AG83" s="373">
        <v>0</v>
      </c>
    </row>
    <row r="84" spans="1:33" s="381" customFormat="1" x14ac:dyDescent="0.25">
      <c r="A84" s="225" t="s">
        <v>496</v>
      </c>
      <c r="B84" s="226" t="s">
        <v>468</v>
      </c>
      <c r="C84" s="375"/>
      <c r="D84" s="376"/>
      <c r="E84" s="377"/>
      <c r="F84" s="377"/>
      <c r="G84" s="373">
        <v>0</v>
      </c>
      <c r="H84" s="373">
        <v>0</v>
      </c>
      <c r="I84" s="373"/>
      <c r="J84" s="373">
        <v>0</v>
      </c>
      <c r="K84" s="373"/>
      <c r="L84" s="373">
        <v>0</v>
      </c>
      <c r="M84" s="377"/>
      <c r="N84" s="373" t="s">
        <v>458</v>
      </c>
      <c r="O84" s="376"/>
      <c r="P84" s="373">
        <v>0</v>
      </c>
      <c r="Q84" s="376"/>
      <c r="R84" s="373" t="s">
        <v>458</v>
      </c>
      <c r="S84" s="376"/>
      <c r="T84" s="373">
        <v>0</v>
      </c>
      <c r="U84" s="376"/>
      <c r="V84" s="373" t="s">
        <v>458</v>
      </c>
      <c r="W84" s="376"/>
      <c r="X84" s="373">
        <v>0</v>
      </c>
      <c r="Y84" s="376"/>
      <c r="Z84" s="373" t="s">
        <v>458</v>
      </c>
      <c r="AA84" s="376"/>
      <c r="AB84" s="373">
        <v>0</v>
      </c>
      <c r="AC84" s="376"/>
      <c r="AD84" s="373" t="s">
        <v>458</v>
      </c>
      <c r="AE84" s="376"/>
      <c r="AF84" s="373">
        <v>0</v>
      </c>
      <c r="AG84" s="373">
        <v>0</v>
      </c>
    </row>
    <row r="85" spans="1:33" s="381" customFormat="1" x14ac:dyDescent="0.25">
      <c r="A85" s="225" t="s">
        <v>497</v>
      </c>
      <c r="B85" s="226" t="s">
        <v>470</v>
      </c>
      <c r="C85" s="375"/>
      <c r="D85" s="376"/>
      <c r="E85" s="377"/>
      <c r="F85" s="377"/>
      <c r="G85" s="373">
        <v>0</v>
      </c>
      <c r="H85" s="373">
        <v>0</v>
      </c>
      <c r="I85" s="373"/>
      <c r="J85" s="373">
        <v>0</v>
      </c>
      <c r="K85" s="373"/>
      <c r="L85" s="373">
        <v>0</v>
      </c>
      <c r="M85" s="377"/>
      <c r="N85" s="373" t="s">
        <v>458</v>
      </c>
      <c r="O85" s="376"/>
      <c r="P85" s="373">
        <v>0</v>
      </c>
      <c r="Q85" s="376"/>
      <c r="R85" s="373" t="s">
        <v>458</v>
      </c>
      <c r="S85" s="376"/>
      <c r="T85" s="373">
        <v>0</v>
      </c>
      <c r="U85" s="376"/>
      <c r="V85" s="373" t="s">
        <v>458</v>
      </c>
      <c r="W85" s="376"/>
      <c r="X85" s="373">
        <v>0</v>
      </c>
      <c r="Y85" s="376"/>
      <c r="Z85" s="373" t="s">
        <v>458</v>
      </c>
      <c r="AA85" s="376"/>
      <c r="AB85" s="373">
        <v>0</v>
      </c>
      <c r="AC85" s="376"/>
      <c r="AD85" s="373" t="s">
        <v>458</v>
      </c>
      <c r="AE85" s="376"/>
      <c r="AF85" s="373">
        <v>0</v>
      </c>
      <c r="AG85" s="373">
        <v>0</v>
      </c>
    </row>
    <row r="86" spans="1:33" s="381" customFormat="1" x14ac:dyDescent="0.25">
      <c r="A86" s="225" t="s">
        <v>498</v>
      </c>
      <c r="B86" s="226" t="s">
        <v>472</v>
      </c>
      <c r="C86" s="378"/>
      <c r="D86" s="376"/>
      <c r="E86" s="377"/>
      <c r="F86" s="377"/>
      <c r="G86" s="373">
        <v>0</v>
      </c>
      <c r="H86" s="373">
        <v>0</v>
      </c>
      <c r="I86" s="373"/>
      <c r="J86" s="373">
        <v>0</v>
      </c>
      <c r="K86" s="373"/>
      <c r="L86" s="373">
        <v>0</v>
      </c>
      <c r="M86" s="377"/>
      <c r="N86" s="373" t="s">
        <v>458</v>
      </c>
      <c r="O86" s="376"/>
      <c r="P86" s="373">
        <v>0</v>
      </c>
      <c r="Q86" s="376"/>
      <c r="R86" s="373" t="s">
        <v>458</v>
      </c>
      <c r="S86" s="376"/>
      <c r="T86" s="373">
        <v>0</v>
      </c>
      <c r="U86" s="376"/>
      <c r="V86" s="373" t="s">
        <v>458</v>
      </c>
      <c r="W86" s="376"/>
      <c r="X86" s="373">
        <v>0</v>
      </c>
      <c r="Y86" s="376"/>
      <c r="Z86" s="373" t="s">
        <v>458</v>
      </c>
      <c r="AA86" s="376"/>
      <c r="AB86" s="373">
        <v>0</v>
      </c>
      <c r="AC86" s="376"/>
      <c r="AD86" s="373" t="s">
        <v>458</v>
      </c>
      <c r="AE86" s="376"/>
      <c r="AF86" s="373">
        <v>0</v>
      </c>
      <c r="AG86" s="373">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B20:AE20"/>
    <mergeCell ref="AF20:AG21"/>
    <mergeCell ref="AB21:AC21"/>
    <mergeCell ref="AD21:AE21"/>
    <mergeCell ref="X20:AA20"/>
    <mergeCell ref="A14:Y14"/>
    <mergeCell ref="A15:Y15"/>
    <mergeCell ref="A16:Y16"/>
    <mergeCell ref="A18:Y18"/>
    <mergeCell ref="H21:I21"/>
    <mergeCell ref="H20:K20"/>
    <mergeCell ref="J21:K21"/>
    <mergeCell ref="C20:D21"/>
    <mergeCell ref="E20:F21"/>
    <mergeCell ref="G20:G22"/>
    <mergeCell ref="A12:Y12"/>
    <mergeCell ref="A4:Y4"/>
    <mergeCell ref="A6:Y6"/>
    <mergeCell ref="A8:Y8"/>
    <mergeCell ref="A9:Y9"/>
    <mergeCell ref="A11:Y11"/>
    <mergeCell ref="V21:W21"/>
    <mergeCell ref="X21:Y21"/>
    <mergeCell ref="Z21:AA21"/>
    <mergeCell ref="A20:A22"/>
    <mergeCell ref="B20:B22"/>
    <mergeCell ref="T20:W20"/>
    <mergeCell ref="L21:M21"/>
    <mergeCell ref="N21:O21"/>
    <mergeCell ref="P21:Q21"/>
    <mergeCell ref="R21:S21"/>
    <mergeCell ref="T21:U21"/>
    <mergeCell ref="L20:O20"/>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0" t="str">
        <f>'1. паспорт местоположение'!A5:C5</f>
        <v>Год раскрытия информации: 2023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x14ac:dyDescent="0.3">
      <c r="AV6" s="13"/>
    </row>
    <row r="7" spans="1:48" ht="18.75" x14ac:dyDescent="0.25">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row>
    <row r="8" spans="1:48" ht="18.7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row>
    <row r="9" spans="1:48" x14ac:dyDescent="0.25">
      <c r="A9" s="481" t="str">
        <f>'1. паспорт местоположение'!A9:C9</f>
        <v>АО "Россети Тюмень"</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1"/>
      <c r="AM9" s="481"/>
      <c r="AN9" s="481"/>
      <c r="AO9" s="481"/>
      <c r="AP9" s="481"/>
      <c r="AQ9" s="481"/>
      <c r="AR9" s="481"/>
      <c r="AS9" s="481"/>
      <c r="AT9" s="481"/>
      <c r="AU9" s="481"/>
      <c r="AV9" s="481"/>
    </row>
    <row r="10" spans="1:48" ht="15.75" x14ac:dyDescent="0.25">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row>
    <row r="12" spans="1:48" x14ac:dyDescent="0.25">
      <c r="A12" s="481" t="str">
        <f>'6.2. Паспорт фин осв ввод'!A11:Y11</f>
        <v>M_NS3300.KL.0045</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1"/>
      <c r="AG12" s="481"/>
      <c r="AH12" s="481"/>
      <c r="AI12" s="481"/>
      <c r="AJ12" s="481"/>
      <c r="AK12" s="481"/>
      <c r="AL12" s="481"/>
      <c r="AM12" s="481"/>
      <c r="AN12" s="481"/>
      <c r="AO12" s="481"/>
      <c r="AP12" s="481"/>
      <c r="AQ12" s="481"/>
      <c r="AR12" s="481"/>
      <c r="AS12" s="481"/>
      <c r="AT12" s="481"/>
      <c r="AU12" s="481"/>
      <c r="AV12" s="481"/>
    </row>
    <row r="13" spans="1:48" ht="15.75" x14ac:dyDescent="0.25">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x14ac:dyDescent="0.25">
      <c r="A15" s="481" t="str">
        <f>'6.2. Паспорт фин осв ввод'!A14:Y14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c r="AD15" s="481"/>
      <c r="AE15" s="481"/>
      <c r="AF15" s="481"/>
      <c r="AG15" s="481"/>
      <c r="AH15" s="481"/>
      <c r="AI15" s="481"/>
      <c r="AJ15" s="481"/>
      <c r="AK15" s="481"/>
      <c r="AL15" s="481"/>
      <c r="AM15" s="481"/>
      <c r="AN15" s="481"/>
      <c r="AO15" s="481"/>
      <c r="AP15" s="481"/>
      <c r="AQ15" s="481"/>
      <c r="AR15" s="481"/>
      <c r="AS15" s="481"/>
      <c r="AT15" s="481"/>
      <c r="AU15" s="481"/>
      <c r="AV15" s="481"/>
    </row>
    <row r="16" spans="1:48" ht="15.75" x14ac:dyDescent="0.25">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82" t="s">
        <v>416</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7" t="s">
        <v>24</v>
      </c>
      <c r="C22" s="485" t="s">
        <v>51</v>
      </c>
      <c r="D22" s="485" t="s">
        <v>50</v>
      </c>
      <c r="E22" s="489" t="s">
        <v>427</v>
      </c>
      <c r="F22" s="490"/>
      <c r="G22" s="490"/>
      <c r="H22" s="490"/>
      <c r="I22" s="490"/>
      <c r="J22" s="490"/>
      <c r="K22" s="490"/>
      <c r="L22" s="491"/>
      <c r="M22" s="485" t="s">
        <v>49</v>
      </c>
      <c r="N22" s="485" t="s">
        <v>48</v>
      </c>
      <c r="O22" s="485" t="s">
        <v>47</v>
      </c>
      <c r="P22" s="492" t="s">
        <v>233</v>
      </c>
      <c r="Q22" s="492" t="s">
        <v>46</v>
      </c>
      <c r="R22" s="492" t="s">
        <v>45</v>
      </c>
      <c r="S22" s="492" t="s">
        <v>44</v>
      </c>
      <c r="T22" s="492"/>
      <c r="U22" s="495" t="s">
        <v>43</v>
      </c>
      <c r="V22" s="495" t="s">
        <v>42</v>
      </c>
      <c r="W22" s="492" t="s">
        <v>41</v>
      </c>
      <c r="X22" s="492" t="s">
        <v>40</v>
      </c>
      <c r="Y22" s="492" t="s">
        <v>39</v>
      </c>
      <c r="Z22" s="510"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0" t="s">
        <v>25</v>
      </c>
    </row>
    <row r="23" spans="1:48" s="18" customFormat="1" ht="64.5" customHeight="1" x14ac:dyDescent="0.25">
      <c r="A23" s="484"/>
      <c r="B23" s="488"/>
      <c r="C23" s="486"/>
      <c r="D23" s="486"/>
      <c r="E23" s="497" t="s">
        <v>23</v>
      </c>
      <c r="F23" s="504" t="s">
        <v>129</v>
      </c>
      <c r="G23" s="504" t="s">
        <v>128</v>
      </c>
      <c r="H23" s="504" t="s">
        <v>127</v>
      </c>
      <c r="I23" s="508" t="s">
        <v>339</v>
      </c>
      <c r="J23" s="508" t="s">
        <v>340</v>
      </c>
      <c r="K23" s="508" t="s">
        <v>341</v>
      </c>
      <c r="L23" s="504" t="s">
        <v>78</v>
      </c>
      <c r="M23" s="486"/>
      <c r="N23" s="486"/>
      <c r="O23" s="486"/>
      <c r="P23" s="493"/>
      <c r="Q23" s="493"/>
      <c r="R23" s="493"/>
      <c r="S23" s="506" t="s">
        <v>2</v>
      </c>
      <c r="T23" s="506" t="s">
        <v>11</v>
      </c>
      <c r="U23" s="496"/>
      <c r="V23" s="496"/>
      <c r="W23" s="493"/>
      <c r="X23" s="493"/>
      <c r="Y23" s="493"/>
      <c r="Z23" s="493"/>
      <c r="AA23" s="493"/>
      <c r="AB23" s="493"/>
      <c r="AC23" s="493"/>
      <c r="AD23" s="493"/>
      <c r="AE23" s="493"/>
      <c r="AF23" s="493" t="s">
        <v>22</v>
      </c>
      <c r="AG23" s="493"/>
      <c r="AH23" s="493" t="s">
        <v>21</v>
      </c>
      <c r="AI23" s="493"/>
      <c r="AJ23" s="494" t="s">
        <v>20</v>
      </c>
      <c r="AK23" s="494" t="s">
        <v>19</v>
      </c>
      <c r="AL23" s="494" t="s">
        <v>18</v>
      </c>
      <c r="AM23" s="494" t="s">
        <v>17</v>
      </c>
      <c r="AN23" s="494" t="s">
        <v>16</v>
      </c>
      <c r="AO23" s="494" t="s">
        <v>15</v>
      </c>
      <c r="AP23" s="494" t="s">
        <v>14</v>
      </c>
      <c r="AQ23" s="498" t="s">
        <v>11</v>
      </c>
      <c r="AR23" s="493"/>
      <c r="AS23" s="493"/>
      <c r="AT23" s="493"/>
      <c r="AU23" s="493"/>
      <c r="AV23" s="501"/>
    </row>
    <row r="24" spans="1:48" s="18" customFormat="1" ht="96.75" customHeight="1" x14ac:dyDescent="0.25">
      <c r="A24" s="484"/>
      <c r="B24" s="488"/>
      <c r="C24" s="486"/>
      <c r="D24" s="486"/>
      <c r="E24" s="503"/>
      <c r="F24" s="505"/>
      <c r="G24" s="505"/>
      <c r="H24" s="505"/>
      <c r="I24" s="509"/>
      <c r="J24" s="509"/>
      <c r="K24" s="509"/>
      <c r="L24" s="505"/>
      <c r="M24" s="486"/>
      <c r="N24" s="486"/>
      <c r="O24" s="486"/>
      <c r="P24" s="494"/>
      <c r="Q24" s="494"/>
      <c r="R24" s="494"/>
      <c r="S24" s="507"/>
      <c r="T24" s="507"/>
      <c r="U24" s="497"/>
      <c r="V24" s="497"/>
      <c r="W24" s="494"/>
      <c r="X24" s="494"/>
      <c r="Y24" s="494"/>
      <c r="Z24" s="494"/>
      <c r="AA24" s="494"/>
      <c r="AB24" s="494"/>
      <c r="AC24" s="494"/>
      <c r="AD24" s="494"/>
      <c r="AE24" s="494"/>
      <c r="AF24" s="77" t="s">
        <v>13</v>
      </c>
      <c r="AG24" s="77" t="s">
        <v>12</v>
      </c>
      <c r="AH24" s="78" t="s">
        <v>2</v>
      </c>
      <c r="AI24" s="78" t="s">
        <v>11</v>
      </c>
      <c r="AJ24" s="486"/>
      <c r="AK24" s="486"/>
      <c r="AL24" s="486"/>
      <c r="AM24" s="486"/>
      <c r="AN24" s="486"/>
      <c r="AO24" s="486"/>
      <c r="AP24" s="486"/>
      <c r="AQ24" s="499"/>
      <c r="AR24" s="494"/>
      <c r="AS24" s="494"/>
      <c r="AT24" s="494"/>
      <c r="AU24" s="494"/>
      <c r="AV24" s="50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1" sqref="B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1" t="str">
        <f>'1. паспорт местоположение'!A5:C5</f>
        <v>Год раскрытия информации: 2023 год</v>
      </c>
      <c r="B5" s="511"/>
      <c r="C5" s="37"/>
      <c r="D5" s="37"/>
      <c r="E5" s="37"/>
      <c r="F5" s="37"/>
      <c r="G5" s="37"/>
      <c r="H5" s="37"/>
    </row>
    <row r="6" spans="1:8" ht="14.25" customHeight="1" x14ac:dyDescent="0.3">
      <c r="A6" s="69"/>
      <c r="B6" s="69"/>
      <c r="C6" s="69"/>
      <c r="D6" s="69"/>
      <c r="E6" s="69"/>
      <c r="F6" s="69"/>
      <c r="G6" s="69"/>
      <c r="H6" s="69"/>
    </row>
    <row r="7" spans="1:8" ht="18.75" x14ac:dyDescent="0.25">
      <c r="A7" s="445" t="s">
        <v>9</v>
      </c>
      <c r="B7" s="445"/>
      <c r="C7" s="68"/>
      <c r="D7" s="68"/>
      <c r="E7" s="68"/>
      <c r="F7" s="68"/>
      <c r="G7" s="68"/>
      <c r="H7" s="68"/>
    </row>
    <row r="8" spans="1:8" ht="13.5" customHeight="1" x14ac:dyDescent="0.25">
      <c r="A8" s="68"/>
      <c r="B8" s="68"/>
      <c r="C8" s="68"/>
      <c r="D8" s="68"/>
      <c r="E8" s="68"/>
      <c r="F8" s="68"/>
      <c r="G8" s="68"/>
      <c r="H8" s="68"/>
    </row>
    <row r="9" spans="1:8" x14ac:dyDescent="0.25">
      <c r="A9" s="439" t="s">
        <v>456</v>
      </c>
      <c r="B9" s="439"/>
      <c r="C9" s="66"/>
      <c r="D9" s="66"/>
      <c r="E9" s="66"/>
      <c r="F9" s="66"/>
      <c r="G9" s="66"/>
      <c r="H9" s="66"/>
    </row>
    <row r="10" spans="1:8" x14ac:dyDescent="0.25">
      <c r="A10" s="436" t="s">
        <v>8</v>
      </c>
      <c r="B10" s="436"/>
      <c r="C10" s="67"/>
      <c r="D10" s="67"/>
      <c r="E10" s="67"/>
      <c r="F10" s="67"/>
      <c r="G10" s="67"/>
      <c r="H10" s="67"/>
    </row>
    <row r="11" spans="1:8" ht="15" customHeight="1" x14ac:dyDescent="0.25">
      <c r="A11" s="68"/>
      <c r="B11" s="68"/>
      <c r="C11" s="68"/>
      <c r="D11" s="68"/>
      <c r="E11" s="68"/>
      <c r="F11" s="68"/>
      <c r="G11" s="68"/>
      <c r="H11" s="68"/>
    </row>
    <row r="12" spans="1:8" x14ac:dyDescent="0.25">
      <c r="A12" s="439" t="str">
        <f>'7. Паспорт отчет о закупке'!A12:AV12</f>
        <v>M_NS3300.KL.0045</v>
      </c>
      <c r="B12" s="439"/>
      <c r="C12" s="66"/>
      <c r="D12" s="66"/>
      <c r="E12" s="66"/>
      <c r="F12" s="66"/>
      <c r="G12" s="66"/>
      <c r="H12" s="66"/>
    </row>
    <row r="13" spans="1:8" x14ac:dyDescent="0.25">
      <c r="A13" s="436" t="s">
        <v>7</v>
      </c>
      <c r="B13" s="43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5" t="str">
        <f>'7. Паспорт отчет о закупке'!A15:AV15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5"/>
      <c r="C15" s="66"/>
      <c r="D15" s="66"/>
      <c r="E15" s="66"/>
      <c r="F15" s="66"/>
      <c r="G15" s="66"/>
      <c r="H15" s="66"/>
    </row>
    <row r="16" spans="1:8" x14ac:dyDescent="0.25">
      <c r="A16" s="436" t="s">
        <v>6</v>
      </c>
      <c r="B16" s="436"/>
      <c r="C16" s="67"/>
      <c r="D16" s="67"/>
      <c r="E16" s="67"/>
      <c r="F16" s="67"/>
      <c r="G16" s="67"/>
      <c r="H16" s="67"/>
    </row>
    <row r="17" spans="1:2" x14ac:dyDescent="0.25">
      <c r="B17" s="40"/>
    </row>
    <row r="18" spans="1:2" x14ac:dyDescent="0.25">
      <c r="A18" s="515" t="s">
        <v>417</v>
      </c>
      <c r="B18" s="471"/>
    </row>
    <row r="19" spans="1:2" x14ac:dyDescent="0.25">
      <c r="A19" s="380"/>
      <c r="B19" s="379"/>
    </row>
    <row r="20" spans="1:2" ht="16.5" thickBot="1" x14ac:dyDescent="0.3">
      <c r="B20" s="27"/>
    </row>
    <row r="21" spans="1:2" ht="72" customHeight="1" thickBot="1" x14ac:dyDescent="0.3">
      <c r="A21" s="41" t="s">
        <v>290</v>
      </c>
      <c r="B21" s="302" t="str">
        <f>A15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row>
    <row r="22" spans="1:2" ht="16.5" thickBot="1" x14ac:dyDescent="0.3">
      <c r="A22" s="41" t="s">
        <v>291</v>
      </c>
      <c r="B22" s="42" t="str">
        <f>'1. паспорт местоположение'!C27</f>
        <v>Тюмень</v>
      </c>
    </row>
    <row r="23" spans="1:2" ht="16.5" thickBot="1" x14ac:dyDescent="0.3">
      <c r="A23" s="41" t="s">
        <v>273</v>
      </c>
      <c r="B23" s="43" t="s">
        <v>455</v>
      </c>
    </row>
    <row r="24" spans="1:2" ht="16.5" thickBot="1" x14ac:dyDescent="0.3">
      <c r="A24" s="41" t="s">
        <v>292</v>
      </c>
      <c r="B24" s="146" t="s">
        <v>544</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450</v>
      </c>
      <c r="B27" s="222">
        <f>'6.2. Паспорт фин осв ввод'!D24</f>
        <v>23.973947999999996</v>
      </c>
    </row>
    <row r="28" spans="1:2" ht="16.5" thickBot="1" x14ac:dyDescent="0.3">
      <c r="A28" s="48" t="s">
        <v>295</v>
      </c>
      <c r="B28" s="48" t="s">
        <v>528</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3" t="s">
        <v>452</v>
      </c>
    </row>
    <row r="35" spans="1:2" ht="16.5" thickBot="1" x14ac:dyDescent="0.3">
      <c r="A35" s="48" t="s">
        <v>302</v>
      </c>
      <c r="B35" s="110" t="s">
        <v>452</v>
      </c>
    </row>
    <row r="36" spans="1:2" ht="16.5" thickBot="1" x14ac:dyDescent="0.3">
      <c r="A36" s="48" t="s">
        <v>303</v>
      </c>
      <c r="B36" s="124"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534</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328" t="s">
        <v>314</v>
      </c>
      <c r="B56" s="349" t="s">
        <v>534</v>
      </c>
    </row>
    <row r="57" spans="1:2" x14ac:dyDescent="0.25">
      <c r="A57" s="329" t="s">
        <v>315</v>
      </c>
      <c r="B57" s="51" t="s">
        <v>452</v>
      </c>
    </row>
    <row r="58" spans="1:2" x14ac:dyDescent="0.25">
      <c r="A58" s="329" t="s">
        <v>316</v>
      </c>
      <c r="B58" s="51" t="s">
        <v>452</v>
      </c>
    </row>
    <row r="59" spans="1:2" x14ac:dyDescent="0.25">
      <c r="A59" s="329" t="s">
        <v>317</v>
      </c>
      <c r="B59" s="51" t="s">
        <v>452</v>
      </c>
    </row>
    <row r="60" spans="1:2" x14ac:dyDescent="0.25">
      <c r="A60" s="329" t="s">
        <v>318</v>
      </c>
      <c r="B60" s="51" t="s">
        <v>452</v>
      </c>
    </row>
    <row r="61" spans="1:2" ht="16.5" thickBot="1" x14ac:dyDescent="0.3">
      <c r="A61" s="330" t="s">
        <v>319</v>
      </c>
      <c r="B61" s="52" t="s">
        <v>452</v>
      </c>
    </row>
    <row r="62" spans="1:2" ht="30.75" thickBot="1" x14ac:dyDescent="0.3">
      <c r="A62" s="49" t="s">
        <v>320</v>
      </c>
      <c r="B62" s="52" t="s">
        <v>436</v>
      </c>
    </row>
    <row r="63" spans="1:2" ht="29.25" thickBot="1" x14ac:dyDescent="0.3">
      <c r="A63" s="44" t="s">
        <v>321</v>
      </c>
      <c r="B63" s="48" t="s">
        <v>534</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559</v>
      </c>
    </row>
    <row r="68" spans="1:2" ht="39" customHeight="1" thickBot="1" x14ac:dyDescent="0.3">
      <c r="A68" s="44" t="s">
        <v>325</v>
      </c>
      <c r="B68" s="48"/>
    </row>
    <row r="69" spans="1:2" ht="16.5" thickBot="1" x14ac:dyDescent="0.3">
      <c r="A69" s="51" t="s">
        <v>326</v>
      </c>
      <c r="B69" s="368">
        <f>'6.1. Паспорт сетевой график'!H43</f>
        <v>45186</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531</v>
      </c>
    </row>
    <row r="73" spans="1:2" ht="28.5" customHeight="1" x14ac:dyDescent="0.25">
      <c r="A73" s="47" t="s">
        <v>330</v>
      </c>
      <c r="B73" s="512" t="s">
        <v>535</v>
      </c>
    </row>
    <row r="74" spans="1:2" x14ac:dyDescent="0.25">
      <c r="A74" s="51" t="s">
        <v>331</v>
      </c>
      <c r="B74" s="513"/>
    </row>
    <row r="75" spans="1:2" x14ac:dyDescent="0.25">
      <c r="A75" s="51" t="s">
        <v>332</v>
      </c>
      <c r="B75" s="513"/>
    </row>
    <row r="76" spans="1:2" x14ac:dyDescent="0.25">
      <c r="A76" s="51" t="s">
        <v>333</v>
      </c>
      <c r="B76" s="513"/>
    </row>
    <row r="77" spans="1:2" x14ac:dyDescent="0.25">
      <c r="A77" s="51" t="s">
        <v>334</v>
      </c>
      <c r="B77" s="513"/>
    </row>
    <row r="78" spans="1:2" ht="16.5" thickBot="1" x14ac:dyDescent="0.3">
      <c r="A78" s="61" t="s">
        <v>335</v>
      </c>
      <c r="B78" s="51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2023-02-13T11:01:01Z</dcterms:modified>
</cp:coreProperties>
</file>